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C:\Users\tracey.vanniekerk\Downloads\stormwater-drainage-calculator\"/>
    </mc:Choice>
  </mc:AlternateContent>
  <xr:revisionPtr revIDLastSave="0" documentId="8_{A1DABDE2-6040-41A1-86C9-BAA07FE32DC8}" xr6:coauthVersionLast="47" xr6:coauthVersionMax="47" xr10:uidLastSave="{00000000-0000-0000-0000-000000000000}"/>
  <bookViews>
    <workbookView xWindow="28680" yWindow="-120" windowWidth="29040" windowHeight="15840" xr2:uid="{90E9126F-4B95-44FF-BEB5-F693C1FB5D3C}"/>
  </bookViews>
  <sheets>
    <sheet name="Instructions" sheetId="11" r:id="rId1"/>
    <sheet name="Data" sheetId="1" r:id="rId2"/>
    <sheet name="Predevelopment flow" sheetId="8" r:id="rId3"/>
    <sheet name="Outputs" sheetId="6" r:id="rId4"/>
    <sheet name="IFD tables" sheetId="4" r:id="rId5"/>
    <sheet name="Orifice Design" sheetId="9" r:id="rId6"/>
    <sheet name="Volume-Area" sheetId="10" r:id="rId7"/>
    <sheet name="Rainfall" sheetId="3" r:id="rId8"/>
    <sheet name="Runoff Coefficient" sheetId="2" r:id="rId9"/>
    <sheet name="Lists" sheetId="7"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3" i="1" l="1"/>
  <c r="P13" i="1" l="1" a="1"/>
  <c r="P13" i="1" s="1"/>
  <c r="D26" i="1"/>
  <c r="D25" i="1" l="1"/>
  <c r="B7" i="10"/>
  <c r="B2" i="10"/>
  <c r="B6" i="10" s="1"/>
  <c r="B1" i="4"/>
  <c r="C4" i="4" s="1"/>
  <c r="C5" i="9"/>
  <c r="A1" i="6"/>
  <c r="A19" i="6"/>
  <c r="A17" i="6"/>
  <c r="B15" i="6"/>
  <c r="B13" i="6"/>
  <c r="A15" i="6"/>
  <c r="A13" i="6"/>
  <c r="A11" i="6"/>
  <c r="A7" i="6"/>
  <c r="A5" i="6"/>
  <c r="B9" i="6"/>
  <c r="B7" i="6"/>
  <c r="C5" i="6" s="1"/>
  <c r="B19" i="6"/>
  <c r="B17" i="6"/>
  <c r="B11" i="6"/>
  <c r="B22" i="1"/>
  <c r="B21" i="1"/>
  <c r="B20" i="1"/>
  <c r="B19" i="1"/>
  <c r="B15" i="10"/>
  <c r="B16" i="10"/>
  <c r="B17" i="10"/>
  <c r="B14" i="10"/>
  <c r="B20" i="10"/>
  <c r="B13" i="10"/>
  <c r="B4" i="10"/>
  <c r="B3" i="10"/>
  <c r="B12" i="10"/>
  <c r="B24" i="1"/>
  <c r="B23" i="1"/>
  <c r="B18" i="1"/>
  <c r="D32" i="8" l="1"/>
  <c r="D29" i="1"/>
  <c r="D32" i="1" s="1"/>
  <c r="B8" i="4"/>
  <c r="G10" i="4"/>
  <c r="C10" i="4"/>
  <c r="E9" i="4"/>
  <c r="G8" i="4"/>
  <c r="C8" i="4"/>
  <c r="E7" i="4"/>
  <c r="G6" i="4"/>
  <c r="C6" i="4"/>
  <c r="E5" i="4"/>
  <c r="F9" i="4"/>
  <c r="D8" i="4"/>
  <c r="H6" i="4"/>
  <c r="F5" i="4"/>
  <c r="B5" i="4"/>
  <c r="B7" i="4"/>
  <c r="F10" i="4"/>
  <c r="H9" i="4"/>
  <c r="D9" i="4"/>
  <c r="F8" i="4"/>
  <c r="H7" i="4"/>
  <c r="D7" i="4"/>
  <c r="F6" i="4"/>
  <c r="H5" i="4"/>
  <c r="D5" i="4"/>
  <c r="B9" i="4"/>
  <c r="H10" i="4"/>
  <c r="D10" i="4"/>
  <c r="H8" i="4"/>
  <c r="F7" i="4"/>
  <c r="D6" i="4"/>
  <c r="B10" i="4"/>
  <c r="B6" i="4"/>
  <c r="E10" i="4"/>
  <c r="G9" i="4"/>
  <c r="C9" i="4"/>
  <c r="E8" i="4"/>
  <c r="G7" i="4"/>
  <c r="C7" i="4"/>
  <c r="E6" i="4"/>
  <c r="G5" i="4"/>
  <c r="C5" i="4"/>
  <c r="D4" i="4"/>
  <c r="F4" i="4"/>
  <c r="B4" i="4"/>
  <c r="E4" i="4"/>
  <c r="H4" i="4"/>
  <c r="G4" i="4"/>
  <c r="B8" i="10"/>
  <c r="B9" i="10" s="1"/>
  <c r="B21" i="10"/>
  <c r="B22" i="10" s="1"/>
  <c r="B19" i="10"/>
  <c r="AF143" i="3" l="1"/>
  <c r="H143" i="3"/>
  <c r="O143" i="3" s="1"/>
  <c r="G143" i="3"/>
  <c r="N143" i="3" s="1"/>
  <c r="F143" i="3"/>
  <c r="M143" i="3" s="1"/>
  <c r="E143" i="3"/>
  <c r="L143" i="3" s="1"/>
  <c r="D143" i="3"/>
  <c r="K143" i="3" s="1"/>
  <c r="AE143" i="3" s="1"/>
  <c r="C143" i="3"/>
  <c r="J143" i="3" s="1"/>
  <c r="B143" i="3"/>
  <c r="I143" i="3" s="1"/>
  <c r="AF142" i="3"/>
  <c r="H142" i="3"/>
  <c r="O142" i="3" s="1"/>
  <c r="G142" i="3"/>
  <c r="N142" i="3" s="1"/>
  <c r="F142" i="3"/>
  <c r="M142" i="3" s="1"/>
  <c r="E142" i="3"/>
  <c r="L142" i="3" s="1"/>
  <c r="D142" i="3"/>
  <c r="K142" i="3" s="1"/>
  <c r="AE142" i="3" s="1"/>
  <c r="C142" i="3"/>
  <c r="J142" i="3" s="1"/>
  <c r="B142" i="3"/>
  <c r="I142" i="3" s="1"/>
  <c r="AF141" i="3"/>
  <c r="H141" i="3"/>
  <c r="O141" i="3" s="1"/>
  <c r="G141" i="3"/>
  <c r="N141" i="3" s="1"/>
  <c r="F141" i="3"/>
  <c r="M141" i="3" s="1"/>
  <c r="E141" i="3"/>
  <c r="L141" i="3" s="1"/>
  <c r="D141" i="3"/>
  <c r="K141" i="3" s="1"/>
  <c r="AE141" i="3" s="1"/>
  <c r="C141" i="3"/>
  <c r="J141" i="3" s="1"/>
  <c r="B141" i="3"/>
  <c r="I141" i="3" s="1"/>
  <c r="AF140" i="3"/>
  <c r="H140" i="3"/>
  <c r="O140" i="3" s="1"/>
  <c r="G140" i="3"/>
  <c r="N140" i="3" s="1"/>
  <c r="F140" i="3"/>
  <c r="M140" i="3" s="1"/>
  <c r="E140" i="3"/>
  <c r="L140" i="3" s="1"/>
  <c r="D140" i="3"/>
  <c r="K140" i="3" s="1"/>
  <c r="AE140" i="3" s="1"/>
  <c r="C140" i="3"/>
  <c r="J140" i="3" s="1"/>
  <c r="B140" i="3"/>
  <c r="I140" i="3" s="1"/>
  <c r="AF139" i="3"/>
  <c r="H139" i="3"/>
  <c r="O139" i="3" s="1"/>
  <c r="G139" i="3"/>
  <c r="N139" i="3" s="1"/>
  <c r="F139" i="3"/>
  <c r="M139" i="3" s="1"/>
  <c r="E139" i="3"/>
  <c r="L139" i="3" s="1"/>
  <c r="D139" i="3"/>
  <c r="K139" i="3" s="1"/>
  <c r="AE139" i="3" s="1"/>
  <c r="C139" i="3"/>
  <c r="J139" i="3" s="1"/>
  <c r="B139" i="3"/>
  <c r="I139" i="3" s="1"/>
  <c r="AF138" i="3"/>
  <c r="H138" i="3"/>
  <c r="O138" i="3" s="1"/>
  <c r="G138" i="3"/>
  <c r="N138" i="3" s="1"/>
  <c r="F138" i="3"/>
  <c r="M138" i="3" s="1"/>
  <c r="E138" i="3"/>
  <c r="L138" i="3" s="1"/>
  <c r="D138" i="3"/>
  <c r="K138" i="3" s="1"/>
  <c r="AE138" i="3" s="1"/>
  <c r="C138" i="3"/>
  <c r="J138" i="3" s="1"/>
  <c r="B138" i="3"/>
  <c r="I138" i="3" s="1"/>
  <c r="AF137" i="3"/>
  <c r="H137" i="3"/>
  <c r="O137" i="3" s="1"/>
  <c r="G137" i="3"/>
  <c r="N137" i="3" s="1"/>
  <c r="F137" i="3"/>
  <c r="M137" i="3" s="1"/>
  <c r="E137" i="3"/>
  <c r="L137" i="3" s="1"/>
  <c r="D137" i="3"/>
  <c r="K137" i="3" s="1"/>
  <c r="AE137" i="3" s="1"/>
  <c r="C137" i="3"/>
  <c r="J137" i="3" s="1"/>
  <c r="B137" i="3"/>
  <c r="I137" i="3" s="1"/>
  <c r="AF136" i="3"/>
  <c r="H136" i="3"/>
  <c r="O136" i="3" s="1"/>
  <c r="G136" i="3"/>
  <c r="N136" i="3" s="1"/>
  <c r="F136" i="3"/>
  <c r="M136" i="3" s="1"/>
  <c r="E136" i="3"/>
  <c r="L136" i="3" s="1"/>
  <c r="D136" i="3"/>
  <c r="K136" i="3" s="1"/>
  <c r="AE136" i="3" s="1"/>
  <c r="C136" i="3"/>
  <c r="J136" i="3" s="1"/>
  <c r="B136" i="3"/>
  <c r="I136" i="3" s="1"/>
  <c r="AF135" i="3"/>
  <c r="H135" i="3"/>
  <c r="O135" i="3" s="1"/>
  <c r="G135" i="3"/>
  <c r="N135" i="3" s="1"/>
  <c r="F135" i="3"/>
  <c r="M135" i="3" s="1"/>
  <c r="E135" i="3"/>
  <c r="L135" i="3" s="1"/>
  <c r="D135" i="3"/>
  <c r="K135" i="3" s="1"/>
  <c r="AE135" i="3" s="1"/>
  <c r="C135" i="3"/>
  <c r="J135" i="3" s="1"/>
  <c r="B135" i="3"/>
  <c r="I135" i="3" s="1"/>
  <c r="AF134" i="3"/>
  <c r="H134" i="3"/>
  <c r="O134" i="3" s="1"/>
  <c r="G134" i="3"/>
  <c r="N134" i="3" s="1"/>
  <c r="F134" i="3"/>
  <c r="M134" i="3" s="1"/>
  <c r="E134" i="3"/>
  <c r="L134" i="3" s="1"/>
  <c r="D134" i="3"/>
  <c r="K134" i="3" s="1"/>
  <c r="AE134" i="3" s="1"/>
  <c r="C134" i="3"/>
  <c r="J134" i="3" s="1"/>
  <c r="B134" i="3"/>
  <c r="I134" i="3" s="1"/>
  <c r="AF133" i="3"/>
  <c r="H133" i="3"/>
  <c r="O133" i="3" s="1"/>
  <c r="G133" i="3"/>
  <c r="N133" i="3" s="1"/>
  <c r="F133" i="3"/>
  <c r="M133" i="3" s="1"/>
  <c r="E133" i="3"/>
  <c r="L133" i="3" s="1"/>
  <c r="D133" i="3"/>
  <c r="K133" i="3" s="1"/>
  <c r="AE133" i="3" s="1"/>
  <c r="C133" i="3"/>
  <c r="J133" i="3" s="1"/>
  <c r="B133" i="3"/>
  <c r="I133" i="3" s="1"/>
  <c r="AF132" i="3"/>
  <c r="H132" i="3"/>
  <c r="O132" i="3" s="1"/>
  <c r="G132" i="3"/>
  <c r="N132" i="3" s="1"/>
  <c r="F132" i="3"/>
  <c r="M132" i="3" s="1"/>
  <c r="E132" i="3"/>
  <c r="L132" i="3" s="1"/>
  <c r="D132" i="3"/>
  <c r="K132" i="3" s="1"/>
  <c r="AE132" i="3" s="1"/>
  <c r="C132" i="3"/>
  <c r="J132" i="3" s="1"/>
  <c r="B132" i="3"/>
  <c r="I132" i="3" s="1"/>
  <c r="AF131" i="3"/>
  <c r="H131" i="3"/>
  <c r="O131" i="3" s="1"/>
  <c r="G131" i="3"/>
  <c r="N131" i="3" s="1"/>
  <c r="F131" i="3"/>
  <c r="M131" i="3" s="1"/>
  <c r="E131" i="3"/>
  <c r="L131" i="3" s="1"/>
  <c r="D131" i="3"/>
  <c r="K131" i="3" s="1"/>
  <c r="AE131" i="3" s="1"/>
  <c r="C131" i="3"/>
  <c r="J131" i="3" s="1"/>
  <c r="B131" i="3"/>
  <c r="I131" i="3" s="1"/>
  <c r="AF130" i="3"/>
  <c r="H130" i="3"/>
  <c r="O130" i="3" s="1"/>
  <c r="G130" i="3"/>
  <c r="N130" i="3" s="1"/>
  <c r="F130" i="3"/>
  <c r="M130" i="3" s="1"/>
  <c r="E130" i="3"/>
  <c r="L130" i="3" s="1"/>
  <c r="D130" i="3"/>
  <c r="K130" i="3" s="1"/>
  <c r="AE130" i="3" s="1"/>
  <c r="C130" i="3"/>
  <c r="J130" i="3" s="1"/>
  <c r="B130" i="3"/>
  <c r="I130" i="3" s="1"/>
  <c r="AF129" i="3"/>
  <c r="H129" i="3"/>
  <c r="O129" i="3" s="1"/>
  <c r="G129" i="3"/>
  <c r="N129" i="3" s="1"/>
  <c r="F129" i="3"/>
  <c r="M129" i="3" s="1"/>
  <c r="E129" i="3"/>
  <c r="L129" i="3" s="1"/>
  <c r="D129" i="3"/>
  <c r="K129" i="3" s="1"/>
  <c r="AE129" i="3" s="1"/>
  <c r="C129" i="3"/>
  <c r="J129" i="3" s="1"/>
  <c r="B129" i="3"/>
  <c r="I129" i="3" s="1"/>
  <c r="AF128" i="3"/>
  <c r="H128" i="3"/>
  <c r="O128" i="3" s="1"/>
  <c r="G128" i="3"/>
  <c r="N128" i="3" s="1"/>
  <c r="F128" i="3"/>
  <c r="M128" i="3" s="1"/>
  <c r="E128" i="3"/>
  <c r="L128" i="3" s="1"/>
  <c r="D128" i="3"/>
  <c r="K128" i="3" s="1"/>
  <c r="AE128" i="3" s="1"/>
  <c r="C128" i="3"/>
  <c r="J128" i="3" s="1"/>
  <c r="B128" i="3"/>
  <c r="I128" i="3" s="1"/>
  <c r="AF127" i="3"/>
  <c r="H127" i="3"/>
  <c r="O127" i="3" s="1"/>
  <c r="G127" i="3"/>
  <c r="N127" i="3" s="1"/>
  <c r="F127" i="3"/>
  <c r="M127" i="3" s="1"/>
  <c r="E127" i="3"/>
  <c r="L127" i="3" s="1"/>
  <c r="D127" i="3"/>
  <c r="K127" i="3" s="1"/>
  <c r="AE127" i="3" s="1"/>
  <c r="C127" i="3"/>
  <c r="J127" i="3" s="1"/>
  <c r="B127" i="3"/>
  <c r="I127" i="3" s="1"/>
  <c r="AF126" i="3"/>
  <c r="H126" i="3"/>
  <c r="O126" i="3" s="1"/>
  <c r="G126" i="3"/>
  <c r="N126" i="3" s="1"/>
  <c r="F126" i="3"/>
  <c r="M126" i="3" s="1"/>
  <c r="E126" i="3"/>
  <c r="L126" i="3" s="1"/>
  <c r="D126" i="3"/>
  <c r="K126" i="3" s="1"/>
  <c r="AE126" i="3" s="1"/>
  <c r="C126" i="3"/>
  <c r="J126" i="3" s="1"/>
  <c r="B126" i="3"/>
  <c r="I126" i="3" s="1"/>
  <c r="AF125" i="3"/>
  <c r="H125" i="3"/>
  <c r="O125" i="3" s="1"/>
  <c r="G125" i="3"/>
  <c r="N125" i="3" s="1"/>
  <c r="F125" i="3"/>
  <c r="M125" i="3" s="1"/>
  <c r="E125" i="3"/>
  <c r="L125" i="3" s="1"/>
  <c r="D125" i="3"/>
  <c r="K125" i="3" s="1"/>
  <c r="AE125" i="3" s="1"/>
  <c r="C125" i="3"/>
  <c r="J125" i="3" s="1"/>
  <c r="B125" i="3"/>
  <c r="I125" i="3" s="1"/>
  <c r="AF124" i="3"/>
  <c r="H124" i="3"/>
  <c r="O124" i="3" s="1"/>
  <c r="G124" i="3"/>
  <c r="N124" i="3" s="1"/>
  <c r="F124" i="3"/>
  <c r="M124" i="3" s="1"/>
  <c r="E124" i="3"/>
  <c r="L124" i="3" s="1"/>
  <c r="D124" i="3"/>
  <c r="K124" i="3" s="1"/>
  <c r="AE124" i="3" s="1"/>
  <c r="C124" i="3"/>
  <c r="J124" i="3" s="1"/>
  <c r="B124" i="3"/>
  <c r="I124" i="3" s="1"/>
  <c r="B118" i="3"/>
  <c r="I118" i="3" s="1"/>
  <c r="C118" i="3"/>
  <c r="J118" i="3" s="1"/>
  <c r="D118" i="3"/>
  <c r="K118" i="3" s="1"/>
  <c r="AE118" i="3" s="1"/>
  <c r="E118" i="3"/>
  <c r="L118" i="3" s="1"/>
  <c r="F118" i="3"/>
  <c r="M118" i="3" s="1"/>
  <c r="G118" i="3"/>
  <c r="N118" i="3" s="1"/>
  <c r="H118" i="3"/>
  <c r="O118" i="3" s="1"/>
  <c r="AF118" i="3"/>
  <c r="B119" i="3"/>
  <c r="I119" i="3" s="1"/>
  <c r="C119" i="3"/>
  <c r="J119" i="3" s="1"/>
  <c r="D119" i="3"/>
  <c r="K119" i="3" s="1"/>
  <c r="AE119" i="3" s="1"/>
  <c r="E119" i="3"/>
  <c r="L119" i="3" s="1"/>
  <c r="F119" i="3"/>
  <c r="M119" i="3" s="1"/>
  <c r="G119" i="3"/>
  <c r="N119" i="3" s="1"/>
  <c r="H119" i="3"/>
  <c r="O119" i="3" s="1"/>
  <c r="AF119" i="3"/>
  <c r="B120" i="3"/>
  <c r="I120" i="3" s="1"/>
  <c r="C120" i="3"/>
  <c r="J120" i="3" s="1"/>
  <c r="D120" i="3"/>
  <c r="K120" i="3" s="1"/>
  <c r="AE120" i="3" s="1"/>
  <c r="E120" i="3"/>
  <c r="L120" i="3" s="1"/>
  <c r="F120" i="3"/>
  <c r="M120" i="3" s="1"/>
  <c r="G120" i="3"/>
  <c r="N120" i="3" s="1"/>
  <c r="H120" i="3"/>
  <c r="O120" i="3" s="1"/>
  <c r="S120" i="3" s="1"/>
  <c r="R120" i="3" s="1"/>
  <c r="AF120" i="3"/>
  <c r="B121" i="3"/>
  <c r="I121" i="3" s="1"/>
  <c r="C121" i="3"/>
  <c r="J121" i="3" s="1"/>
  <c r="D121" i="3"/>
  <c r="K121" i="3" s="1"/>
  <c r="AE121" i="3" s="1"/>
  <c r="E121" i="3"/>
  <c r="L121" i="3" s="1"/>
  <c r="F121" i="3"/>
  <c r="M121" i="3" s="1"/>
  <c r="G121" i="3"/>
  <c r="N121" i="3" s="1"/>
  <c r="H121" i="3"/>
  <c r="O121" i="3" s="1"/>
  <c r="AF121" i="3"/>
  <c r="B122" i="3"/>
  <c r="I122" i="3" s="1"/>
  <c r="C122" i="3"/>
  <c r="J122" i="3" s="1"/>
  <c r="D122" i="3"/>
  <c r="K122" i="3" s="1"/>
  <c r="AE122" i="3" s="1"/>
  <c r="E122" i="3"/>
  <c r="L122" i="3" s="1"/>
  <c r="F122" i="3"/>
  <c r="M122" i="3" s="1"/>
  <c r="G122" i="3"/>
  <c r="N122" i="3" s="1"/>
  <c r="H122" i="3"/>
  <c r="O122" i="3" s="1"/>
  <c r="AF122" i="3"/>
  <c r="B123" i="3"/>
  <c r="I123" i="3" s="1"/>
  <c r="C123" i="3"/>
  <c r="J123" i="3" s="1"/>
  <c r="D123" i="3"/>
  <c r="K123" i="3" s="1"/>
  <c r="AE123" i="3" s="1"/>
  <c r="E123" i="3"/>
  <c r="L123" i="3" s="1"/>
  <c r="F123" i="3"/>
  <c r="M123" i="3" s="1"/>
  <c r="G123" i="3"/>
  <c r="N123" i="3" s="1"/>
  <c r="H123" i="3"/>
  <c r="O123" i="3" s="1"/>
  <c r="S123" i="3" s="1"/>
  <c r="R123" i="3" s="1"/>
  <c r="AF123" i="3"/>
  <c r="B95" i="3"/>
  <c r="I95" i="3" s="1"/>
  <c r="C95" i="3"/>
  <c r="J95" i="3" s="1"/>
  <c r="D95" i="3"/>
  <c r="K95" i="3" s="1"/>
  <c r="AE95" i="3" s="1"/>
  <c r="E95" i="3"/>
  <c r="L95" i="3" s="1"/>
  <c r="F95" i="3"/>
  <c r="M95" i="3" s="1"/>
  <c r="G95" i="3"/>
  <c r="N95" i="3" s="1"/>
  <c r="H95" i="3"/>
  <c r="O95" i="3" s="1"/>
  <c r="S95" i="3" s="1"/>
  <c r="R95" i="3" s="1"/>
  <c r="AF95" i="3"/>
  <c r="B96" i="3"/>
  <c r="I96" i="3" s="1"/>
  <c r="C96" i="3"/>
  <c r="J96" i="3" s="1"/>
  <c r="D96" i="3"/>
  <c r="K96" i="3" s="1"/>
  <c r="AE96" i="3" s="1"/>
  <c r="E96" i="3"/>
  <c r="L96" i="3" s="1"/>
  <c r="F96" i="3"/>
  <c r="M96" i="3" s="1"/>
  <c r="G96" i="3"/>
  <c r="N96" i="3" s="1"/>
  <c r="H96" i="3"/>
  <c r="O96" i="3" s="1"/>
  <c r="AF96" i="3"/>
  <c r="B97" i="3"/>
  <c r="I97" i="3" s="1"/>
  <c r="C97" i="3"/>
  <c r="J97" i="3" s="1"/>
  <c r="D97" i="3"/>
  <c r="K97" i="3" s="1"/>
  <c r="AE97" i="3" s="1"/>
  <c r="E97" i="3"/>
  <c r="L97" i="3" s="1"/>
  <c r="F97" i="3"/>
  <c r="M97" i="3" s="1"/>
  <c r="G97" i="3"/>
  <c r="N97" i="3" s="1"/>
  <c r="H97" i="3"/>
  <c r="O97" i="3" s="1"/>
  <c r="AF97" i="3"/>
  <c r="B98" i="3"/>
  <c r="I98" i="3" s="1"/>
  <c r="C98" i="3"/>
  <c r="J98" i="3" s="1"/>
  <c r="D98" i="3"/>
  <c r="K98" i="3" s="1"/>
  <c r="AE98" i="3" s="1"/>
  <c r="E98" i="3"/>
  <c r="L98" i="3" s="1"/>
  <c r="F98" i="3"/>
  <c r="M98" i="3" s="1"/>
  <c r="G98" i="3"/>
  <c r="N98" i="3" s="1"/>
  <c r="H98" i="3"/>
  <c r="O98" i="3" s="1"/>
  <c r="AF98" i="3"/>
  <c r="B99" i="3"/>
  <c r="I99" i="3" s="1"/>
  <c r="C99" i="3"/>
  <c r="J99" i="3" s="1"/>
  <c r="D99" i="3"/>
  <c r="K99" i="3" s="1"/>
  <c r="AE99" i="3" s="1"/>
  <c r="E99" i="3"/>
  <c r="L99" i="3" s="1"/>
  <c r="F99" i="3"/>
  <c r="M99" i="3" s="1"/>
  <c r="G99" i="3"/>
  <c r="N99" i="3" s="1"/>
  <c r="H99" i="3"/>
  <c r="O99" i="3" s="1"/>
  <c r="AF99" i="3"/>
  <c r="B100" i="3"/>
  <c r="I100" i="3" s="1"/>
  <c r="C100" i="3"/>
  <c r="J100" i="3" s="1"/>
  <c r="D100" i="3"/>
  <c r="K100" i="3" s="1"/>
  <c r="AE100" i="3" s="1"/>
  <c r="E100" i="3"/>
  <c r="L100" i="3" s="1"/>
  <c r="F100" i="3"/>
  <c r="M100" i="3" s="1"/>
  <c r="G100" i="3"/>
  <c r="N100" i="3" s="1"/>
  <c r="H100" i="3"/>
  <c r="O100" i="3" s="1"/>
  <c r="AF100" i="3"/>
  <c r="B101" i="3"/>
  <c r="I101" i="3" s="1"/>
  <c r="C101" i="3"/>
  <c r="J101" i="3" s="1"/>
  <c r="D101" i="3"/>
  <c r="K101" i="3" s="1"/>
  <c r="AE101" i="3" s="1"/>
  <c r="E101" i="3"/>
  <c r="L101" i="3" s="1"/>
  <c r="F101" i="3"/>
  <c r="M101" i="3" s="1"/>
  <c r="G101" i="3"/>
  <c r="N101" i="3" s="1"/>
  <c r="H101" i="3"/>
  <c r="O101" i="3" s="1"/>
  <c r="AF101" i="3"/>
  <c r="B102" i="3"/>
  <c r="I102" i="3" s="1"/>
  <c r="C102" i="3"/>
  <c r="J102" i="3" s="1"/>
  <c r="D102" i="3"/>
  <c r="K102" i="3" s="1"/>
  <c r="AE102" i="3" s="1"/>
  <c r="E102" i="3"/>
  <c r="L102" i="3" s="1"/>
  <c r="F102" i="3"/>
  <c r="M102" i="3" s="1"/>
  <c r="G102" i="3"/>
  <c r="N102" i="3" s="1"/>
  <c r="H102" i="3"/>
  <c r="O102" i="3" s="1"/>
  <c r="AF102" i="3"/>
  <c r="B103" i="3"/>
  <c r="I103" i="3" s="1"/>
  <c r="C103" i="3"/>
  <c r="J103" i="3" s="1"/>
  <c r="D103" i="3"/>
  <c r="K103" i="3" s="1"/>
  <c r="AE103" i="3" s="1"/>
  <c r="E103" i="3"/>
  <c r="L103" i="3" s="1"/>
  <c r="F103" i="3"/>
  <c r="M103" i="3" s="1"/>
  <c r="G103" i="3"/>
  <c r="N103" i="3" s="1"/>
  <c r="H103" i="3"/>
  <c r="O103" i="3" s="1"/>
  <c r="AF103" i="3"/>
  <c r="B104" i="3"/>
  <c r="I104" i="3" s="1"/>
  <c r="C104" i="3"/>
  <c r="J104" i="3" s="1"/>
  <c r="D104" i="3"/>
  <c r="K104" i="3" s="1"/>
  <c r="AE104" i="3" s="1"/>
  <c r="E104" i="3"/>
  <c r="L104" i="3" s="1"/>
  <c r="F104" i="3"/>
  <c r="M104" i="3" s="1"/>
  <c r="G104" i="3"/>
  <c r="N104" i="3" s="1"/>
  <c r="H104" i="3"/>
  <c r="O104" i="3" s="1"/>
  <c r="AF104" i="3"/>
  <c r="B105" i="3"/>
  <c r="I105" i="3" s="1"/>
  <c r="C105" i="3"/>
  <c r="J105" i="3" s="1"/>
  <c r="D105" i="3"/>
  <c r="K105" i="3" s="1"/>
  <c r="AE105" i="3" s="1"/>
  <c r="E105" i="3"/>
  <c r="L105" i="3" s="1"/>
  <c r="F105" i="3"/>
  <c r="M105" i="3" s="1"/>
  <c r="G105" i="3"/>
  <c r="N105" i="3" s="1"/>
  <c r="H105" i="3"/>
  <c r="O105" i="3" s="1"/>
  <c r="AF105" i="3"/>
  <c r="B106" i="3"/>
  <c r="I106" i="3" s="1"/>
  <c r="C106" i="3"/>
  <c r="J106" i="3" s="1"/>
  <c r="D106" i="3"/>
  <c r="K106" i="3" s="1"/>
  <c r="AE106" i="3" s="1"/>
  <c r="E106" i="3"/>
  <c r="L106" i="3" s="1"/>
  <c r="F106" i="3"/>
  <c r="M106" i="3" s="1"/>
  <c r="G106" i="3"/>
  <c r="N106" i="3" s="1"/>
  <c r="H106" i="3"/>
  <c r="O106" i="3" s="1"/>
  <c r="AF106" i="3"/>
  <c r="B107" i="3"/>
  <c r="I107" i="3" s="1"/>
  <c r="C107" i="3"/>
  <c r="J107" i="3" s="1"/>
  <c r="D107" i="3"/>
  <c r="K107" i="3" s="1"/>
  <c r="AE107" i="3" s="1"/>
  <c r="E107" i="3"/>
  <c r="L107" i="3" s="1"/>
  <c r="F107" i="3"/>
  <c r="M107" i="3" s="1"/>
  <c r="G107" i="3"/>
  <c r="N107" i="3" s="1"/>
  <c r="H107" i="3"/>
  <c r="O107" i="3" s="1"/>
  <c r="AF107" i="3"/>
  <c r="B108" i="3"/>
  <c r="I108" i="3" s="1"/>
  <c r="C108" i="3"/>
  <c r="J108" i="3" s="1"/>
  <c r="D108" i="3"/>
  <c r="K108" i="3" s="1"/>
  <c r="AE108" i="3" s="1"/>
  <c r="E108" i="3"/>
  <c r="L108" i="3" s="1"/>
  <c r="F108" i="3"/>
  <c r="M108" i="3" s="1"/>
  <c r="G108" i="3"/>
  <c r="N108" i="3" s="1"/>
  <c r="H108" i="3"/>
  <c r="O108" i="3" s="1"/>
  <c r="AF108" i="3"/>
  <c r="B109" i="3"/>
  <c r="I109" i="3" s="1"/>
  <c r="C109" i="3"/>
  <c r="J109" i="3" s="1"/>
  <c r="D109" i="3"/>
  <c r="K109" i="3" s="1"/>
  <c r="AE109" i="3" s="1"/>
  <c r="E109" i="3"/>
  <c r="L109" i="3" s="1"/>
  <c r="F109" i="3"/>
  <c r="M109" i="3" s="1"/>
  <c r="G109" i="3"/>
  <c r="N109" i="3" s="1"/>
  <c r="H109" i="3"/>
  <c r="O109" i="3" s="1"/>
  <c r="AF109" i="3"/>
  <c r="B110" i="3"/>
  <c r="I110" i="3" s="1"/>
  <c r="C110" i="3"/>
  <c r="J110" i="3" s="1"/>
  <c r="D110" i="3"/>
  <c r="K110" i="3" s="1"/>
  <c r="AE110" i="3" s="1"/>
  <c r="E110" i="3"/>
  <c r="L110" i="3" s="1"/>
  <c r="F110" i="3"/>
  <c r="M110" i="3" s="1"/>
  <c r="G110" i="3"/>
  <c r="N110" i="3" s="1"/>
  <c r="H110" i="3"/>
  <c r="O110" i="3" s="1"/>
  <c r="AF110" i="3"/>
  <c r="B111" i="3"/>
  <c r="I111" i="3" s="1"/>
  <c r="C111" i="3"/>
  <c r="J111" i="3" s="1"/>
  <c r="D111" i="3"/>
  <c r="K111" i="3" s="1"/>
  <c r="AE111" i="3" s="1"/>
  <c r="E111" i="3"/>
  <c r="L111" i="3" s="1"/>
  <c r="F111" i="3"/>
  <c r="M111" i="3" s="1"/>
  <c r="G111" i="3"/>
  <c r="N111" i="3" s="1"/>
  <c r="H111" i="3"/>
  <c r="O111" i="3" s="1"/>
  <c r="AF111" i="3"/>
  <c r="B112" i="3"/>
  <c r="I112" i="3" s="1"/>
  <c r="C112" i="3"/>
  <c r="J112" i="3" s="1"/>
  <c r="D112" i="3"/>
  <c r="K112" i="3" s="1"/>
  <c r="AE112" i="3" s="1"/>
  <c r="E112" i="3"/>
  <c r="L112" i="3" s="1"/>
  <c r="F112" i="3"/>
  <c r="M112" i="3" s="1"/>
  <c r="G112" i="3"/>
  <c r="N112" i="3" s="1"/>
  <c r="H112" i="3"/>
  <c r="O112" i="3" s="1"/>
  <c r="AF112" i="3"/>
  <c r="B113" i="3"/>
  <c r="I113" i="3" s="1"/>
  <c r="C113" i="3"/>
  <c r="J113" i="3" s="1"/>
  <c r="D113" i="3"/>
  <c r="K113" i="3" s="1"/>
  <c r="AE113" i="3" s="1"/>
  <c r="E113" i="3"/>
  <c r="L113" i="3" s="1"/>
  <c r="F113" i="3"/>
  <c r="M113" i="3" s="1"/>
  <c r="G113" i="3"/>
  <c r="N113" i="3" s="1"/>
  <c r="H113" i="3"/>
  <c r="O113" i="3" s="1"/>
  <c r="AF113" i="3"/>
  <c r="B114" i="3"/>
  <c r="I114" i="3" s="1"/>
  <c r="C114" i="3"/>
  <c r="J114" i="3" s="1"/>
  <c r="D114" i="3"/>
  <c r="K114" i="3" s="1"/>
  <c r="AE114" i="3" s="1"/>
  <c r="E114" i="3"/>
  <c r="L114" i="3" s="1"/>
  <c r="F114" i="3"/>
  <c r="M114" i="3" s="1"/>
  <c r="G114" i="3"/>
  <c r="N114" i="3" s="1"/>
  <c r="H114" i="3"/>
  <c r="O114" i="3" s="1"/>
  <c r="AF114" i="3"/>
  <c r="B115" i="3"/>
  <c r="I115" i="3" s="1"/>
  <c r="C115" i="3"/>
  <c r="J115" i="3" s="1"/>
  <c r="D115" i="3"/>
  <c r="K115" i="3" s="1"/>
  <c r="AE115" i="3" s="1"/>
  <c r="E115" i="3"/>
  <c r="L115" i="3" s="1"/>
  <c r="F115" i="3"/>
  <c r="M115" i="3" s="1"/>
  <c r="G115" i="3"/>
  <c r="N115" i="3" s="1"/>
  <c r="H115" i="3"/>
  <c r="O115" i="3" s="1"/>
  <c r="AF115" i="3"/>
  <c r="B116" i="3"/>
  <c r="I116" i="3" s="1"/>
  <c r="C116" i="3"/>
  <c r="J116" i="3" s="1"/>
  <c r="D116" i="3"/>
  <c r="K116" i="3" s="1"/>
  <c r="AE116" i="3" s="1"/>
  <c r="E116" i="3"/>
  <c r="L116" i="3" s="1"/>
  <c r="F116" i="3"/>
  <c r="M116" i="3" s="1"/>
  <c r="G116" i="3"/>
  <c r="N116" i="3" s="1"/>
  <c r="H116" i="3"/>
  <c r="O116" i="3" s="1"/>
  <c r="AF116" i="3"/>
  <c r="B117" i="3"/>
  <c r="I117" i="3" s="1"/>
  <c r="C117" i="3"/>
  <c r="J117" i="3" s="1"/>
  <c r="D117" i="3"/>
  <c r="K117" i="3" s="1"/>
  <c r="AE117" i="3" s="1"/>
  <c r="E117" i="3"/>
  <c r="L117" i="3" s="1"/>
  <c r="F117" i="3"/>
  <c r="M117" i="3" s="1"/>
  <c r="G117" i="3"/>
  <c r="N117" i="3" s="1"/>
  <c r="H117" i="3"/>
  <c r="O117" i="3" s="1"/>
  <c r="AF117" i="3"/>
  <c r="AF94" i="3"/>
  <c r="H94" i="3"/>
  <c r="O94" i="3" s="1"/>
  <c r="G94" i="3"/>
  <c r="N94" i="3" s="1"/>
  <c r="F94" i="3"/>
  <c r="M94" i="3" s="1"/>
  <c r="E94" i="3"/>
  <c r="L94" i="3" s="1"/>
  <c r="D94" i="3"/>
  <c r="K94" i="3" s="1"/>
  <c r="AE94" i="3" s="1"/>
  <c r="C94" i="3"/>
  <c r="J94" i="3" s="1"/>
  <c r="B94" i="3"/>
  <c r="I94" i="3" s="1"/>
  <c r="B65" i="3"/>
  <c r="I65" i="3" s="1"/>
  <c r="C65" i="3"/>
  <c r="J65" i="3" s="1"/>
  <c r="D65" i="3"/>
  <c r="K65" i="3" s="1"/>
  <c r="AE65" i="3" s="1"/>
  <c r="E65" i="3"/>
  <c r="L65" i="3" s="1"/>
  <c r="F65" i="3"/>
  <c r="M65" i="3" s="1"/>
  <c r="G65" i="3"/>
  <c r="N65" i="3" s="1"/>
  <c r="H65" i="3"/>
  <c r="O65" i="3" s="1"/>
  <c r="AF65" i="3"/>
  <c r="B66" i="3"/>
  <c r="I66" i="3" s="1"/>
  <c r="C66" i="3"/>
  <c r="J66" i="3" s="1"/>
  <c r="D66" i="3"/>
  <c r="K66" i="3" s="1"/>
  <c r="AE66" i="3" s="1"/>
  <c r="E66" i="3"/>
  <c r="L66" i="3" s="1"/>
  <c r="F66" i="3"/>
  <c r="M66" i="3" s="1"/>
  <c r="G66" i="3"/>
  <c r="N66" i="3" s="1"/>
  <c r="H66" i="3"/>
  <c r="O66" i="3" s="1"/>
  <c r="AF66" i="3"/>
  <c r="B67" i="3"/>
  <c r="I67" i="3" s="1"/>
  <c r="C67" i="3"/>
  <c r="J67" i="3" s="1"/>
  <c r="D67" i="3"/>
  <c r="K67" i="3" s="1"/>
  <c r="AE67" i="3" s="1"/>
  <c r="E67" i="3"/>
  <c r="L67" i="3" s="1"/>
  <c r="F67" i="3"/>
  <c r="M67" i="3" s="1"/>
  <c r="G67" i="3"/>
  <c r="N67" i="3" s="1"/>
  <c r="H67" i="3"/>
  <c r="O67" i="3" s="1"/>
  <c r="S67" i="3" s="1"/>
  <c r="R67" i="3" s="1"/>
  <c r="AF67" i="3"/>
  <c r="B68" i="3"/>
  <c r="I68" i="3" s="1"/>
  <c r="C68" i="3"/>
  <c r="J68" i="3" s="1"/>
  <c r="D68" i="3"/>
  <c r="K68" i="3" s="1"/>
  <c r="AE68" i="3" s="1"/>
  <c r="E68" i="3"/>
  <c r="L68" i="3" s="1"/>
  <c r="F68" i="3"/>
  <c r="M68" i="3" s="1"/>
  <c r="G68" i="3"/>
  <c r="N68" i="3" s="1"/>
  <c r="H68" i="3"/>
  <c r="O68" i="3" s="1"/>
  <c r="AF68" i="3"/>
  <c r="B69" i="3"/>
  <c r="I69" i="3" s="1"/>
  <c r="C69" i="3"/>
  <c r="J69" i="3" s="1"/>
  <c r="D69" i="3"/>
  <c r="K69" i="3" s="1"/>
  <c r="AE69" i="3" s="1"/>
  <c r="E69" i="3"/>
  <c r="L69" i="3" s="1"/>
  <c r="F69" i="3"/>
  <c r="M69" i="3" s="1"/>
  <c r="G69" i="3"/>
  <c r="N69" i="3" s="1"/>
  <c r="H69" i="3"/>
  <c r="O69" i="3" s="1"/>
  <c r="S69" i="3" s="1"/>
  <c r="R69" i="3" s="1"/>
  <c r="AF69" i="3"/>
  <c r="B70" i="3"/>
  <c r="I70" i="3" s="1"/>
  <c r="C70" i="3"/>
  <c r="J70" i="3" s="1"/>
  <c r="D70" i="3"/>
  <c r="K70" i="3" s="1"/>
  <c r="AE70" i="3" s="1"/>
  <c r="E70" i="3"/>
  <c r="L70" i="3" s="1"/>
  <c r="F70" i="3"/>
  <c r="M70" i="3" s="1"/>
  <c r="G70" i="3"/>
  <c r="N70" i="3" s="1"/>
  <c r="H70" i="3"/>
  <c r="O70" i="3" s="1"/>
  <c r="AF70" i="3"/>
  <c r="B71" i="3"/>
  <c r="I71" i="3" s="1"/>
  <c r="C71" i="3"/>
  <c r="J71" i="3" s="1"/>
  <c r="D71" i="3"/>
  <c r="K71" i="3" s="1"/>
  <c r="AE71" i="3" s="1"/>
  <c r="E71" i="3"/>
  <c r="L71" i="3" s="1"/>
  <c r="F71" i="3"/>
  <c r="M71" i="3" s="1"/>
  <c r="G71" i="3"/>
  <c r="N71" i="3" s="1"/>
  <c r="H71" i="3"/>
  <c r="O71" i="3" s="1"/>
  <c r="AF71" i="3"/>
  <c r="B72" i="3"/>
  <c r="I72" i="3" s="1"/>
  <c r="C72" i="3"/>
  <c r="J72" i="3" s="1"/>
  <c r="D72" i="3"/>
  <c r="K72" i="3" s="1"/>
  <c r="AE72" i="3" s="1"/>
  <c r="E72" i="3"/>
  <c r="L72" i="3" s="1"/>
  <c r="F72" i="3"/>
  <c r="M72" i="3" s="1"/>
  <c r="G72" i="3"/>
  <c r="N72" i="3" s="1"/>
  <c r="H72" i="3"/>
  <c r="O72" i="3" s="1"/>
  <c r="AF72" i="3"/>
  <c r="B73" i="3"/>
  <c r="I73" i="3" s="1"/>
  <c r="C73" i="3"/>
  <c r="J73" i="3" s="1"/>
  <c r="D73" i="3"/>
  <c r="K73" i="3" s="1"/>
  <c r="AE73" i="3" s="1"/>
  <c r="E73" i="3"/>
  <c r="L73" i="3" s="1"/>
  <c r="F73" i="3"/>
  <c r="M73" i="3" s="1"/>
  <c r="G73" i="3"/>
  <c r="N73" i="3" s="1"/>
  <c r="H73" i="3"/>
  <c r="O73" i="3" s="1"/>
  <c r="S73" i="3" s="1"/>
  <c r="R73" i="3" s="1"/>
  <c r="AF73" i="3"/>
  <c r="B74" i="3"/>
  <c r="I74" i="3" s="1"/>
  <c r="C74" i="3"/>
  <c r="J74" i="3" s="1"/>
  <c r="D74" i="3"/>
  <c r="K74" i="3" s="1"/>
  <c r="AE74" i="3" s="1"/>
  <c r="E74" i="3"/>
  <c r="L74" i="3" s="1"/>
  <c r="F74" i="3"/>
  <c r="M74" i="3" s="1"/>
  <c r="G74" i="3"/>
  <c r="N74" i="3" s="1"/>
  <c r="H74" i="3"/>
  <c r="O74" i="3" s="1"/>
  <c r="S74" i="3" s="1"/>
  <c r="R74" i="3" s="1"/>
  <c r="AF74" i="3"/>
  <c r="B75" i="3"/>
  <c r="I75" i="3" s="1"/>
  <c r="C75" i="3"/>
  <c r="J75" i="3" s="1"/>
  <c r="D75" i="3"/>
  <c r="K75" i="3" s="1"/>
  <c r="AE75" i="3" s="1"/>
  <c r="E75" i="3"/>
  <c r="L75" i="3" s="1"/>
  <c r="F75" i="3"/>
  <c r="M75" i="3" s="1"/>
  <c r="G75" i="3"/>
  <c r="N75" i="3" s="1"/>
  <c r="H75" i="3"/>
  <c r="O75" i="3" s="1"/>
  <c r="AF75" i="3"/>
  <c r="B76" i="3"/>
  <c r="I76" i="3" s="1"/>
  <c r="C76" i="3"/>
  <c r="J76" i="3" s="1"/>
  <c r="D76" i="3"/>
  <c r="K76" i="3" s="1"/>
  <c r="AE76" i="3" s="1"/>
  <c r="E76" i="3"/>
  <c r="L76" i="3" s="1"/>
  <c r="F76" i="3"/>
  <c r="M76" i="3" s="1"/>
  <c r="G76" i="3"/>
  <c r="N76" i="3" s="1"/>
  <c r="H76" i="3"/>
  <c r="O76" i="3" s="1"/>
  <c r="AF76" i="3"/>
  <c r="B77" i="3"/>
  <c r="I77" i="3" s="1"/>
  <c r="C77" i="3"/>
  <c r="J77" i="3" s="1"/>
  <c r="D77" i="3"/>
  <c r="K77" i="3" s="1"/>
  <c r="AE77" i="3" s="1"/>
  <c r="E77" i="3"/>
  <c r="L77" i="3" s="1"/>
  <c r="F77" i="3"/>
  <c r="M77" i="3" s="1"/>
  <c r="G77" i="3"/>
  <c r="N77" i="3" s="1"/>
  <c r="H77" i="3"/>
  <c r="O77" i="3" s="1"/>
  <c r="AF77" i="3"/>
  <c r="B78" i="3"/>
  <c r="I78" i="3" s="1"/>
  <c r="C78" i="3"/>
  <c r="J78" i="3" s="1"/>
  <c r="D78" i="3"/>
  <c r="K78" i="3" s="1"/>
  <c r="AE78" i="3" s="1"/>
  <c r="E78" i="3"/>
  <c r="L78" i="3" s="1"/>
  <c r="F78" i="3"/>
  <c r="M78" i="3" s="1"/>
  <c r="G78" i="3"/>
  <c r="N78" i="3" s="1"/>
  <c r="H78" i="3"/>
  <c r="O78" i="3" s="1"/>
  <c r="AF78" i="3"/>
  <c r="B79" i="3"/>
  <c r="I79" i="3" s="1"/>
  <c r="C79" i="3"/>
  <c r="J79" i="3" s="1"/>
  <c r="D79" i="3"/>
  <c r="K79" i="3" s="1"/>
  <c r="AE79" i="3" s="1"/>
  <c r="E79" i="3"/>
  <c r="L79" i="3" s="1"/>
  <c r="F79" i="3"/>
  <c r="M79" i="3" s="1"/>
  <c r="G79" i="3"/>
  <c r="N79" i="3" s="1"/>
  <c r="H79" i="3"/>
  <c r="O79" i="3" s="1"/>
  <c r="AF79" i="3"/>
  <c r="B80" i="3"/>
  <c r="I80" i="3" s="1"/>
  <c r="C80" i="3"/>
  <c r="J80" i="3" s="1"/>
  <c r="D80" i="3"/>
  <c r="K80" i="3" s="1"/>
  <c r="AE80" i="3" s="1"/>
  <c r="E80" i="3"/>
  <c r="L80" i="3" s="1"/>
  <c r="F80" i="3"/>
  <c r="M80" i="3" s="1"/>
  <c r="G80" i="3"/>
  <c r="N80" i="3" s="1"/>
  <c r="H80" i="3"/>
  <c r="O80" i="3" s="1"/>
  <c r="AF80" i="3"/>
  <c r="B81" i="3"/>
  <c r="I81" i="3" s="1"/>
  <c r="C81" i="3"/>
  <c r="J81" i="3" s="1"/>
  <c r="D81" i="3"/>
  <c r="K81" i="3" s="1"/>
  <c r="AE81" i="3" s="1"/>
  <c r="E81" i="3"/>
  <c r="L81" i="3" s="1"/>
  <c r="F81" i="3"/>
  <c r="M81" i="3" s="1"/>
  <c r="G81" i="3"/>
  <c r="N81" i="3" s="1"/>
  <c r="H81" i="3"/>
  <c r="O81" i="3" s="1"/>
  <c r="AF81" i="3"/>
  <c r="B82" i="3"/>
  <c r="I82" i="3" s="1"/>
  <c r="C82" i="3"/>
  <c r="J82" i="3" s="1"/>
  <c r="D82" i="3"/>
  <c r="K82" i="3" s="1"/>
  <c r="AE82" i="3" s="1"/>
  <c r="E82" i="3"/>
  <c r="L82" i="3" s="1"/>
  <c r="F82" i="3"/>
  <c r="M82" i="3" s="1"/>
  <c r="G82" i="3"/>
  <c r="N82" i="3" s="1"/>
  <c r="H82" i="3"/>
  <c r="O82" i="3" s="1"/>
  <c r="AF82" i="3"/>
  <c r="B83" i="3"/>
  <c r="I83" i="3" s="1"/>
  <c r="C83" i="3"/>
  <c r="J83" i="3" s="1"/>
  <c r="D83" i="3"/>
  <c r="K83" i="3" s="1"/>
  <c r="AE83" i="3" s="1"/>
  <c r="E83" i="3"/>
  <c r="L83" i="3" s="1"/>
  <c r="F83" i="3"/>
  <c r="M83" i="3" s="1"/>
  <c r="G83" i="3"/>
  <c r="N83" i="3" s="1"/>
  <c r="H83" i="3"/>
  <c r="O83" i="3" s="1"/>
  <c r="AF83" i="3"/>
  <c r="B84" i="3"/>
  <c r="I84" i="3" s="1"/>
  <c r="C84" i="3"/>
  <c r="J84" i="3" s="1"/>
  <c r="D84" i="3"/>
  <c r="K84" i="3" s="1"/>
  <c r="AE84" i="3" s="1"/>
  <c r="E84" i="3"/>
  <c r="L84" i="3" s="1"/>
  <c r="F84" i="3"/>
  <c r="M84" i="3" s="1"/>
  <c r="G84" i="3"/>
  <c r="N84" i="3" s="1"/>
  <c r="H84" i="3"/>
  <c r="O84" i="3" s="1"/>
  <c r="AF84" i="3"/>
  <c r="B85" i="3"/>
  <c r="I85" i="3" s="1"/>
  <c r="C85" i="3"/>
  <c r="J85" i="3" s="1"/>
  <c r="D85" i="3"/>
  <c r="K85" i="3" s="1"/>
  <c r="AE85" i="3" s="1"/>
  <c r="E85" i="3"/>
  <c r="L85" i="3" s="1"/>
  <c r="F85" i="3"/>
  <c r="M85" i="3" s="1"/>
  <c r="G85" i="3"/>
  <c r="N85" i="3" s="1"/>
  <c r="H85" i="3"/>
  <c r="O85" i="3" s="1"/>
  <c r="AF85" i="3"/>
  <c r="B86" i="3"/>
  <c r="I86" i="3" s="1"/>
  <c r="C86" i="3"/>
  <c r="J86" i="3" s="1"/>
  <c r="D86" i="3"/>
  <c r="K86" i="3" s="1"/>
  <c r="AE86" i="3" s="1"/>
  <c r="E86" i="3"/>
  <c r="L86" i="3" s="1"/>
  <c r="F86" i="3"/>
  <c r="M86" i="3" s="1"/>
  <c r="G86" i="3"/>
  <c r="N86" i="3" s="1"/>
  <c r="H86" i="3"/>
  <c r="O86" i="3" s="1"/>
  <c r="AF86" i="3"/>
  <c r="B87" i="3"/>
  <c r="I87" i="3" s="1"/>
  <c r="C87" i="3"/>
  <c r="J87" i="3" s="1"/>
  <c r="D87" i="3"/>
  <c r="K87" i="3" s="1"/>
  <c r="AE87" i="3" s="1"/>
  <c r="E87" i="3"/>
  <c r="L87" i="3" s="1"/>
  <c r="F87" i="3"/>
  <c r="M87" i="3" s="1"/>
  <c r="G87" i="3"/>
  <c r="N87" i="3" s="1"/>
  <c r="H87" i="3"/>
  <c r="O87" i="3" s="1"/>
  <c r="AF87" i="3"/>
  <c r="B88" i="3"/>
  <c r="I88" i="3" s="1"/>
  <c r="C88" i="3"/>
  <c r="J88" i="3" s="1"/>
  <c r="D88" i="3"/>
  <c r="K88" i="3" s="1"/>
  <c r="AE88" i="3" s="1"/>
  <c r="E88" i="3"/>
  <c r="L88" i="3" s="1"/>
  <c r="F88" i="3"/>
  <c r="M88" i="3" s="1"/>
  <c r="G88" i="3"/>
  <c r="N88" i="3" s="1"/>
  <c r="H88" i="3"/>
  <c r="O88" i="3" s="1"/>
  <c r="AF88" i="3"/>
  <c r="B89" i="3"/>
  <c r="I89" i="3" s="1"/>
  <c r="C89" i="3"/>
  <c r="J89" i="3" s="1"/>
  <c r="D89" i="3"/>
  <c r="K89" i="3" s="1"/>
  <c r="AE89" i="3" s="1"/>
  <c r="E89" i="3"/>
  <c r="L89" i="3" s="1"/>
  <c r="F89" i="3"/>
  <c r="M89" i="3" s="1"/>
  <c r="G89" i="3"/>
  <c r="N89" i="3" s="1"/>
  <c r="H89" i="3"/>
  <c r="O89" i="3" s="1"/>
  <c r="AF89" i="3"/>
  <c r="B90" i="3"/>
  <c r="I90" i="3" s="1"/>
  <c r="C90" i="3"/>
  <c r="J90" i="3" s="1"/>
  <c r="D90" i="3"/>
  <c r="K90" i="3" s="1"/>
  <c r="AE90" i="3" s="1"/>
  <c r="E90" i="3"/>
  <c r="L90" i="3" s="1"/>
  <c r="F90" i="3"/>
  <c r="M90" i="3" s="1"/>
  <c r="G90" i="3"/>
  <c r="N90" i="3" s="1"/>
  <c r="H90" i="3"/>
  <c r="O90" i="3" s="1"/>
  <c r="AF90" i="3"/>
  <c r="B91" i="3"/>
  <c r="I91" i="3" s="1"/>
  <c r="C91" i="3"/>
  <c r="J91" i="3" s="1"/>
  <c r="D91" i="3"/>
  <c r="K91" i="3" s="1"/>
  <c r="AE91" i="3" s="1"/>
  <c r="E91" i="3"/>
  <c r="L91" i="3" s="1"/>
  <c r="F91" i="3"/>
  <c r="M91" i="3" s="1"/>
  <c r="G91" i="3"/>
  <c r="N91" i="3" s="1"/>
  <c r="H91" i="3"/>
  <c r="O91" i="3" s="1"/>
  <c r="S91" i="3" s="1"/>
  <c r="R91" i="3" s="1"/>
  <c r="AF91" i="3"/>
  <c r="B92" i="3"/>
  <c r="I92" i="3" s="1"/>
  <c r="C92" i="3"/>
  <c r="J92" i="3" s="1"/>
  <c r="D92" i="3"/>
  <c r="K92" i="3" s="1"/>
  <c r="AE92" i="3" s="1"/>
  <c r="E92" i="3"/>
  <c r="L92" i="3" s="1"/>
  <c r="F92" i="3"/>
  <c r="M92" i="3" s="1"/>
  <c r="G92" i="3"/>
  <c r="N92" i="3" s="1"/>
  <c r="H92" i="3"/>
  <c r="O92" i="3" s="1"/>
  <c r="AF92" i="3"/>
  <c r="B93" i="3"/>
  <c r="I93" i="3" s="1"/>
  <c r="C93" i="3"/>
  <c r="J93" i="3" s="1"/>
  <c r="D93" i="3"/>
  <c r="K93" i="3" s="1"/>
  <c r="AE93" i="3" s="1"/>
  <c r="E93" i="3"/>
  <c r="L93" i="3" s="1"/>
  <c r="F93" i="3"/>
  <c r="M93" i="3" s="1"/>
  <c r="G93" i="3"/>
  <c r="N93" i="3" s="1"/>
  <c r="H93" i="3"/>
  <c r="O93" i="3" s="1"/>
  <c r="AF93" i="3"/>
  <c r="S107" i="3" l="1"/>
  <c r="R107" i="3" s="1"/>
  <c r="S124" i="3"/>
  <c r="R124" i="3" s="1"/>
  <c r="S128" i="3"/>
  <c r="R128" i="3" s="1"/>
  <c r="S132" i="3"/>
  <c r="R132" i="3" s="1"/>
  <c r="S140" i="3"/>
  <c r="R140" i="3" s="1"/>
  <c r="S116" i="3"/>
  <c r="R116" i="3" s="1"/>
  <c r="S108" i="3"/>
  <c r="R108" i="3" s="1"/>
  <c r="S80" i="3"/>
  <c r="R80" i="3" s="1"/>
  <c r="S76" i="3"/>
  <c r="R76" i="3" s="1"/>
  <c r="S72" i="3"/>
  <c r="R72" i="3" s="1"/>
  <c r="S68" i="3"/>
  <c r="R68" i="3" s="1"/>
  <c r="S92" i="3"/>
  <c r="R92" i="3" s="1"/>
  <c r="S88" i="3"/>
  <c r="R88" i="3" s="1"/>
  <c r="S84" i="3"/>
  <c r="R84" i="3" s="1"/>
  <c r="S104" i="3"/>
  <c r="R104" i="3" s="1"/>
  <c r="S100" i="3"/>
  <c r="R100" i="3" s="1"/>
  <c r="S96" i="3"/>
  <c r="R96" i="3" s="1"/>
  <c r="S83" i="3"/>
  <c r="R83" i="3" s="1"/>
  <c r="S82" i="3"/>
  <c r="R82" i="3" s="1"/>
  <c r="S81" i="3"/>
  <c r="R81" i="3" s="1"/>
  <c r="S65" i="3"/>
  <c r="R65" i="3" s="1"/>
  <c r="S117" i="3"/>
  <c r="R117" i="3" s="1"/>
  <c r="S121" i="3"/>
  <c r="R121" i="3" s="1"/>
  <c r="S119" i="3"/>
  <c r="R119" i="3" s="1"/>
  <c r="S118" i="3"/>
  <c r="R118" i="3" s="1"/>
  <c r="S79" i="3"/>
  <c r="R79" i="3" s="1"/>
  <c r="S78" i="3"/>
  <c r="R78" i="3" s="1"/>
  <c r="S77" i="3"/>
  <c r="R77" i="3" s="1"/>
  <c r="S75" i="3"/>
  <c r="R75" i="3" s="1"/>
  <c r="S94" i="3"/>
  <c r="R94" i="3" s="1"/>
  <c r="S125" i="3"/>
  <c r="R125" i="3" s="1"/>
  <c r="S126" i="3"/>
  <c r="R126" i="3" s="1"/>
  <c r="S127" i="3"/>
  <c r="R127" i="3" s="1"/>
  <c r="S129" i="3"/>
  <c r="R129" i="3" s="1"/>
  <c r="S130" i="3"/>
  <c r="R130" i="3" s="1"/>
  <c r="S131" i="3"/>
  <c r="R131" i="3" s="1"/>
  <c r="S93" i="3"/>
  <c r="R93" i="3" s="1"/>
  <c r="S89" i="3"/>
  <c r="R89" i="3" s="1"/>
  <c r="S85" i="3"/>
  <c r="R85" i="3" s="1"/>
  <c r="S71" i="3"/>
  <c r="R71" i="3" s="1"/>
  <c r="S70" i="3"/>
  <c r="R70" i="3" s="1"/>
  <c r="S112" i="3"/>
  <c r="R112" i="3" s="1"/>
  <c r="S111" i="3"/>
  <c r="R111" i="3" s="1"/>
  <c r="S110" i="3"/>
  <c r="R110" i="3" s="1"/>
  <c r="S109" i="3"/>
  <c r="R109" i="3" s="1"/>
  <c r="S136" i="3"/>
  <c r="R136" i="3" s="1"/>
  <c r="S137" i="3"/>
  <c r="R137" i="3" s="1"/>
  <c r="S138" i="3"/>
  <c r="R138" i="3" s="1"/>
  <c r="S139" i="3"/>
  <c r="R139" i="3" s="1"/>
  <c r="S141" i="3"/>
  <c r="R141" i="3" s="1"/>
  <c r="S142" i="3"/>
  <c r="R142" i="3" s="1"/>
  <c r="S143" i="3"/>
  <c r="R143" i="3" s="1"/>
  <c r="S87" i="3"/>
  <c r="R87" i="3" s="1"/>
  <c r="S122" i="3"/>
  <c r="R122" i="3" s="1"/>
  <c r="S90" i="3"/>
  <c r="R90" i="3" s="1"/>
  <c r="S86" i="3"/>
  <c r="R86" i="3" s="1"/>
  <c r="S66" i="3"/>
  <c r="R66" i="3" s="1"/>
  <c r="S115" i="3"/>
  <c r="R115" i="3" s="1"/>
  <c r="S114" i="3"/>
  <c r="R114" i="3" s="1"/>
  <c r="S113" i="3"/>
  <c r="R113" i="3" s="1"/>
  <c r="S106" i="3"/>
  <c r="R106" i="3" s="1"/>
  <c r="S105" i="3"/>
  <c r="R105" i="3" s="1"/>
  <c r="S103" i="3"/>
  <c r="R103" i="3" s="1"/>
  <c r="S102" i="3"/>
  <c r="R102" i="3" s="1"/>
  <c r="S101" i="3"/>
  <c r="R101" i="3" s="1"/>
  <c r="S99" i="3"/>
  <c r="R99" i="3" s="1"/>
  <c r="S98" i="3"/>
  <c r="R98" i="3" s="1"/>
  <c r="S97" i="3"/>
  <c r="R97" i="3" s="1"/>
  <c r="S133" i="3"/>
  <c r="R133" i="3" s="1"/>
  <c r="S134" i="3"/>
  <c r="R134" i="3" s="1"/>
  <c r="S135" i="3"/>
  <c r="R135" i="3" s="1"/>
  <c r="O7" i="1"/>
  <c r="D38" i="8"/>
  <c r="AF6" i="3"/>
  <c r="AF7" i="3"/>
  <c r="AF8" i="3"/>
  <c r="AF9" i="3"/>
  <c r="AF10" i="3"/>
  <c r="AF11" i="3"/>
  <c r="AF12" i="3"/>
  <c r="AF13" i="3"/>
  <c r="AF14" i="3"/>
  <c r="AF15" i="3"/>
  <c r="AF16" i="3"/>
  <c r="AF17" i="3"/>
  <c r="AF18" i="3"/>
  <c r="AF19" i="3"/>
  <c r="AF20" i="3"/>
  <c r="AF21" i="3"/>
  <c r="AF22" i="3"/>
  <c r="AF23" i="3"/>
  <c r="AF24" i="3"/>
  <c r="AF25" i="3"/>
  <c r="AF26" i="3"/>
  <c r="AF27" i="3"/>
  <c r="AF28" i="3"/>
  <c r="AF29" i="3"/>
  <c r="AF30" i="3"/>
  <c r="AF31" i="3"/>
  <c r="AF32" i="3"/>
  <c r="AF33" i="3"/>
  <c r="AF34" i="3"/>
  <c r="AF35" i="3"/>
  <c r="AF36" i="3"/>
  <c r="AF37" i="3"/>
  <c r="AF38" i="3"/>
  <c r="AF39" i="3"/>
  <c r="AF40" i="3"/>
  <c r="AF41" i="3"/>
  <c r="AF42" i="3"/>
  <c r="AF43" i="3"/>
  <c r="AF44" i="3"/>
  <c r="AF45" i="3"/>
  <c r="AF46" i="3"/>
  <c r="AF47" i="3"/>
  <c r="AF48" i="3"/>
  <c r="AF49" i="3"/>
  <c r="AF50" i="3"/>
  <c r="AF51" i="3"/>
  <c r="AF52" i="3"/>
  <c r="AF53" i="3"/>
  <c r="AF54" i="3"/>
  <c r="AF55" i="3"/>
  <c r="AF56" i="3"/>
  <c r="AF57" i="3"/>
  <c r="AF58" i="3"/>
  <c r="AF59" i="3"/>
  <c r="AF60" i="3"/>
  <c r="AF61" i="3"/>
  <c r="AF62" i="3"/>
  <c r="AF63" i="3"/>
  <c r="AF64" i="3"/>
  <c r="AF5" i="3"/>
  <c r="B63" i="3" l="1"/>
  <c r="I63" i="3" s="1"/>
  <c r="C63" i="3"/>
  <c r="J63" i="3" s="1"/>
  <c r="D63" i="3"/>
  <c r="K63" i="3" s="1"/>
  <c r="AE63" i="3" s="1"/>
  <c r="E63" i="3"/>
  <c r="L63" i="3" s="1"/>
  <c r="F63" i="3"/>
  <c r="M63" i="3" s="1"/>
  <c r="G63" i="3"/>
  <c r="N63" i="3" s="1"/>
  <c r="H63" i="3"/>
  <c r="O63" i="3" s="1"/>
  <c r="B64" i="3"/>
  <c r="I64" i="3" s="1"/>
  <c r="C64" i="3"/>
  <c r="J64" i="3" s="1"/>
  <c r="D64" i="3"/>
  <c r="K64" i="3" s="1"/>
  <c r="AE64" i="3" s="1"/>
  <c r="E64" i="3"/>
  <c r="L64" i="3" s="1"/>
  <c r="C2" i="2" s="1"/>
  <c r="F64" i="3"/>
  <c r="M64" i="3" s="1"/>
  <c r="G64" i="3"/>
  <c r="N64" i="3" s="1"/>
  <c r="H64" i="3"/>
  <c r="O64" i="3" s="1"/>
  <c r="B55" i="3"/>
  <c r="I55" i="3" s="1"/>
  <c r="C55" i="3"/>
  <c r="J55" i="3" s="1"/>
  <c r="D55" i="3"/>
  <c r="K55" i="3" s="1"/>
  <c r="AE55" i="3" s="1"/>
  <c r="E55" i="3"/>
  <c r="L55" i="3" s="1"/>
  <c r="F55" i="3"/>
  <c r="M55" i="3" s="1"/>
  <c r="G55" i="3"/>
  <c r="N55" i="3" s="1"/>
  <c r="H55" i="3"/>
  <c r="O55" i="3" s="1"/>
  <c r="B56" i="3"/>
  <c r="I56" i="3" s="1"/>
  <c r="C56" i="3"/>
  <c r="J56" i="3" s="1"/>
  <c r="D56" i="3"/>
  <c r="K56" i="3" s="1"/>
  <c r="AE56" i="3" s="1"/>
  <c r="E56" i="3"/>
  <c r="L56" i="3" s="1"/>
  <c r="F56" i="3"/>
  <c r="M56" i="3" s="1"/>
  <c r="G56" i="3"/>
  <c r="N56" i="3" s="1"/>
  <c r="H56" i="3"/>
  <c r="O56" i="3" s="1"/>
  <c r="B57" i="3"/>
  <c r="I57" i="3" s="1"/>
  <c r="C57" i="3"/>
  <c r="J57" i="3" s="1"/>
  <c r="D57" i="3"/>
  <c r="K57" i="3" s="1"/>
  <c r="AE57" i="3" s="1"/>
  <c r="E57" i="3"/>
  <c r="L57" i="3" s="1"/>
  <c r="F57" i="3"/>
  <c r="M57" i="3" s="1"/>
  <c r="G57" i="3"/>
  <c r="N57" i="3" s="1"/>
  <c r="H57" i="3"/>
  <c r="O57" i="3" s="1"/>
  <c r="B58" i="3"/>
  <c r="I58" i="3" s="1"/>
  <c r="C58" i="3"/>
  <c r="J58" i="3" s="1"/>
  <c r="D58" i="3"/>
  <c r="K58" i="3" s="1"/>
  <c r="AE58" i="3" s="1"/>
  <c r="E58" i="3"/>
  <c r="L58" i="3" s="1"/>
  <c r="F58" i="3"/>
  <c r="M58" i="3" s="1"/>
  <c r="G58" i="3"/>
  <c r="N58" i="3" s="1"/>
  <c r="H58" i="3"/>
  <c r="O58" i="3" s="1"/>
  <c r="B59" i="3"/>
  <c r="I59" i="3" s="1"/>
  <c r="C59" i="3"/>
  <c r="J59" i="3" s="1"/>
  <c r="D59" i="3"/>
  <c r="K59" i="3" s="1"/>
  <c r="AE59" i="3" s="1"/>
  <c r="E59" i="3"/>
  <c r="L59" i="3" s="1"/>
  <c r="F59" i="3"/>
  <c r="M59" i="3" s="1"/>
  <c r="G59" i="3"/>
  <c r="N59" i="3" s="1"/>
  <c r="H59" i="3"/>
  <c r="O59" i="3" s="1"/>
  <c r="B60" i="3"/>
  <c r="I60" i="3" s="1"/>
  <c r="C60" i="3"/>
  <c r="J60" i="3" s="1"/>
  <c r="D60" i="3"/>
  <c r="K60" i="3" s="1"/>
  <c r="AE60" i="3" s="1"/>
  <c r="E60" i="3"/>
  <c r="L60" i="3" s="1"/>
  <c r="F60" i="3"/>
  <c r="M60" i="3" s="1"/>
  <c r="G60" i="3"/>
  <c r="N60" i="3" s="1"/>
  <c r="H60" i="3"/>
  <c r="O60" i="3" s="1"/>
  <c r="B61" i="3"/>
  <c r="I61" i="3" s="1"/>
  <c r="C61" i="3"/>
  <c r="J61" i="3" s="1"/>
  <c r="D61" i="3"/>
  <c r="K61" i="3" s="1"/>
  <c r="AE61" i="3" s="1"/>
  <c r="E61" i="3"/>
  <c r="L61" i="3" s="1"/>
  <c r="F61" i="3"/>
  <c r="M61" i="3" s="1"/>
  <c r="G61" i="3"/>
  <c r="N61" i="3" s="1"/>
  <c r="H61" i="3"/>
  <c r="O61" i="3" s="1"/>
  <c r="B62" i="3"/>
  <c r="I62" i="3" s="1"/>
  <c r="C62" i="3"/>
  <c r="J62" i="3" s="1"/>
  <c r="D62" i="3"/>
  <c r="K62" i="3" s="1"/>
  <c r="AE62" i="3" s="1"/>
  <c r="E62" i="3"/>
  <c r="L62" i="3" s="1"/>
  <c r="F62" i="3"/>
  <c r="M62" i="3" s="1"/>
  <c r="G62" i="3"/>
  <c r="N62" i="3" s="1"/>
  <c r="H62" i="3"/>
  <c r="O62" i="3" s="1"/>
  <c r="C5" i="3"/>
  <c r="D5" i="3"/>
  <c r="E5" i="3"/>
  <c r="F5" i="3"/>
  <c r="G5" i="3"/>
  <c r="H5" i="3"/>
  <c r="C6" i="3"/>
  <c r="J6" i="3" s="1"/>
  <c r="D6" i="3"/>
  <c r="K6" i="3" s="1"/>
  <c r="AE6" i="3" s="1"/>
  <c r="E6" i="3"/>
  <c r="L6" i="3" s="1"/>
  <c r="F6" i="3"/>
  <c r="M6" i="3" s="1"/>
  <c r="G6" i="3"/>
  <c r="N6" i="3" s="1"/>
  <c r="H6" i="3"/>
  <c r="O6" i="3" s="1"/>
  <c r="C7" i="3"/>
  <c r="J7" i="3" s="1"/>
  <c r="D7" i="3"/>
  <c r="K7" i="3" s="1"/>
  <c r="AE7" i="3" s="1"/>
  <c r="E7" i="3"/>
  <c r="L7" i="3" s="1"/>
  <c r="F7" i="3"/>
  <c r="M7" i="3" s="1"/>
  <c r="G7" i="3"/>
  <c r="N7" i="3" s="1"/>
  <c r="H7" i="3"/>
  <c r="O7" i="3" s="1"/>
  <c r="C8" i="3"/>
  <c r="J8" i="3" s="1"/>
  <c r="D8" i="3"/>
  <c r="K8" i="3" s="1"/>
  <c r="AE8" i="3" s="1"/>
  <c r="E8" i="3"/>
  <c r="L8" i="3" s="1"/>
  <c r="F8" i="3"/>
  <c r="M8" i="3" s="1"/>
  <c r="G8" i="3"/>
  <c r="N8" i="3" s="1"/>
  <c r="H8" i="3"/>
  <c r="O8" i="3" s="1"/>
  <c r="C9" i="3"/>
  <c r="J9" i="3" s="1"/>
  <c r="D9" i="3"/>
  <c r="K9" i="3" s="1"/>
  <c r="AE9" i="3" s="1"/>
  <c r="E9" i="3"/>
  <c r="L9" i="3" s="1"/>
  <c r="F9" i="3"/>
  <c r="M9" i="3" s="1"/>
  <c r="G9" i="3"/>
  <c r="N9" i="3" s="1"/>
  <c r="H9" i="3"/>
  <c r="O9" i="3" s="1"/>
  <c r="C10" i="3"/>
  <c r="J10" i="3" s="1"/>
  <c r="D10" i="3"/>
  <c r="K10" i="3" s="1"/>
  <c r="AE10" i="3" s="1"/>
  <c r="E10" i="3"/>
  <c r="L10" i="3" s="1"/>
  <c r="F10" i="3"/>
  <c r="M10" i="3" s="1"/>
  <c r="G10" i="3"/>
  <c r="N10" i="3" s="1"/>
  <c r="H10" i="3"/>
  <c r="O10" i="3" s="1"/>
  <c r="C11" i="3"/>
  <c r="J11" i="3" s="1"/>
  <c r="D11" i="3"/>
  <c r="K11" i="3" s="1"/>
  <c r="AE11" i="3" s="1"/>
  <c r="E11" i="3"/>
  <c r="L11" i="3" s="1"/>
  <c r="F11" i="3"/>
  <c r="M11" i="3" s="1"/>
  <c r="G11" i="3"/>
  <c r="N11" i="3" s="1"/>
  <c r="H11" i="3"/>
  <c r="O11" i="3" s="1"/>
  <c r="C12" i="3"/>
  <c r="J12" i="3" s="1"/>
  <c r="D12" i="3"/>
  <c r="K12" i="3" s="1"/>
  <c r="AE12" i="3" s="1"/>
  <c r="E12" i="3"/>
  <c r="L12" i="3" s="1"/>
  <c r="F12" i="3"/>
  <c r="M12" i="3" s="1"/>
  <c r="G12" i="3"/>
  <c r="N12" i="3" s="1"/>
  <c r="H12" i="3"/>
  <c r="O12" i="3" s="1"/>
  <c r="C13" i="3"/>
  <c r="J13" i="3" s="1"/>
  <c r="D13" i="3"/>
  <c r="K13" i="3" s="1"/>
  <c r="AE13" i="3" s="1"/>
  <c r="E13" i="3"/>
  <c r="L13" i="3" s="1"/>
  <c r="F13" i="3"/>
  <c r="M13" i="3" s="1"/>
  <c r="G13" i="3"/>
  <c r="N13" i="3" s="1"/>
  <c r="H13" i="3"/>
  <c r="O13" i="3" s="1"/>
  <c r="C14" i="3"/>
  <c r="J14" i="3" s="1"/>
  <c r="D14" i="3"/>
  <c r="K14" i="3" s="1"/>
  <c r="AE14" i="3" s="1"/>
  <c r="E14" i="3"/>
  <c r="L14" i="3" s="1"/>
  <c r="F14" i="3"/>
  <c r="M14" i="3" s="1"/>
  <c r="G14" i="3"/>
  <c r="N14" i="3" s="1"/>
  <c r="H14" i="3"/>
  <c r="O14" i="3" s="1"/>
  <c r="C15" i="3"/>
  <c r="J15" i="3" s="1"/>
  <c r="D15" i="3"/>
  <c r="K15" i="3" s="1"/>
  <c r="AE15" i="3" s="1"/>
  <c r="E15" i="3"/>
  <c r="L15" i="3" s="1"/>
  <c r="F15" i="3"/>
  <c r="M15" i="3" s="1"/>
  <c r="G15" i="3"/>
  <c r="N15" i="3" s="1"/>
  <c r="H15" i="3"/>
  <c r="O15" i="3" s="1"/>
  <c r="C16" i="3"/>
  <c r="J16" i="3" s="1"/>
  <c r="D16" i="3"/>
  <c r="K16" i="3" s="1"/>
  <c r="AE16" i="3" s="1"/>
  <c r="E16" i="3"/>
  <c r="L16" i="3" s="1"/>
  <c r="F16" i="3"/>
  <c r="M16" i="3" s="1"/>
  <c r="G16" i="3"/>
  <c r="N16" i="3" s="1"/>
  <c r="H16" i="3"/>
  <c r="O16" i="3" s="1"/>
  <c r="C17" i="3"/>
  <c r="J17" i="3" s="1"/>
  <c r="D17" i="3"/>
  <c r="K17" i="3" s="1"/>
  <c r="AE17" i="3" s="1"/>
  <c r="E17" i="3"/>
  <c r="L17" i="3" s="1"/>
  <c r="F17" i="3"/>
  <c r="M17" i="3" s="1"/>
  <c r="G17" i="3"/>
  <c r="N17" i="3" s="1"/>
  <c r="H17" i="3"/>
  <c r="O17" i="3" s="1"/>
  <c r="C18" i="3"/>
  <c r="J18" i="3" s="1"/>
  <c r="D18" i="3"/>
  <c r="K18" i="3" s="1"/>
  <c r="AE18" i="3" s="1"/>
  <c r="E18" i="3"/>
  <c r="L18" i="3" s="1"/>
  <c r="F18" i="3"/>
  <c r="M18" i="3" s="1"/>
  <c r="G18" i="3"/>
  <c r="N18" i="3" s="1"/>
  <c r="H18" i="3"/>
  <c r="O18" i="3" s="1"/>
  <c r="C19" i="3"/>
  <c r="J19" i="3" s="1"/>
  <c r="D19" i="3"/>
  <c r="K19" i="3" s="1"/>
  <c r="AE19" i="3" s="1"/>
  <c r="E19" i="3"/>
  <c r="L19" i="3" s="1"/>
  <c r="F19" i="3"/>
  <c r="M19" i="3" s="1"/>
  <c r="G19" i="3"/>
  <c r="N19" i="3" s="1"/>
  <c r="H19" i="3"/>
  <c r="O19" i="3" s="1"/>
  <c r="C20" i="3"/>
  <c r="J20" i="3" s="1"/>
  <c r="D20" i="3"/>
  <c r="K20" i="3" s="1"/>
  <c r="AE20" i="3" s="1"/>
  <c r="E20" i="3"/>
  <c r="L20" i="3" s="1"/>
  <c r="F20" i="3"/>
  <c r="M20" i="3" s="1"/>
  <c r="G20" i="3"/>
  <c r="N20" i="3" s="1"/>
  <c r="H20" i="3"/>
  <c r="O20" i="3" s="1"/>
  <c r="C21" i="3"/>
  <c r="J21" i="3" s="1"/>
  <c r="D21" i="3"/>
  <c r="K21" i="3" s="1"/>
  <c r="AE21" i="3" s="1"/>
  <c r="E21" i="3"/>
  <c r="L21" i="3" s="1"/>
  <c r="F21" i="3"/>
  <c r="M21" i="3" s="1"/>
  <c r="G21" i="3"/>
  <c r="N21" i="3" s="1"/>
  <c r="H21" i="3"/>
  <c r="O21" i="3" s="1"/>
  <c r="C22" i="3"/>
  <c r="J22" i="3" s="1"/>
  <c r="D22" i="3"/>
  <c r="K22" i="3" s="1"/>
  <c r="AE22" i="3" s="1"/>
  <c r="E22" i="3"/>
  <c r="L22" i="3" s="1"/>
  <c r="F22" i="3"/>
  <c r="M22" i="3" s="1"/>
  <c r="G22" i="3"/>
  <c r="N22" i="3" s="1"/>
  <c r="H22" i="3"/>
  <c r="O22" i="3" s="1"/>
  <c r="C23" i="3"/>
  <c r="J23" i="3" s="1"/>
  <c r="D23" i="3"/>
  <c r="K23" i="3" s="1"/>
  <c r="AE23" i="3" s="1"/>
  <c r="E23" i="3"/>
  <c r="L23" i="3" s="1"/>
  <c r="F23" i="3"/>
  <c r="M23" i="3" s="1"/>
  <c r="G23" i="3"/>
  <c r="N23" i="3" s="1"/>
  <c r="H23" i="3"/>
  <c r="O23" i="3" s="1"/>
  <c r="C24" i="3"/>
  <c r="J24" i="3" s="1"/>
  <c r="D24" i="3"/>
  <c r="K24" i="3" s="1"/>
  <c r="AE24" i="3" s="1"/>
  <c r="E24" i="3"/>
  <c r="L24" i="3" s="1"/>
  <c r="F24" i="3"/>
  <c r="M24" i="3" s="1"/>
  <c r="G24" i="3"/>
  <c r="N24" i="3" s="1"/>
  <c r="H24" i="3"/>
  <c r="O24" i="3" s="1"/>
  <c r="C25" i="3"/>
  <c r="J25" i="3" s="1"/>
  <c r="D25" i="3"/>
  <c r="K25" i="3" s="1"/>
  <c r="AE25" i="3" s="1"/>
  <c r="E25" i="3"/>
  <c r="L25" i="3" s="1"/>
  <c r="F25" i="3"/>
  <c r="M25" i="3" s="1"/>
  <c r="G25" i="3"/>
  <c r="N25" i="3" s="1"/>
  <c r="H25" i="3"/>
  <c r="O25" i="3" s="1"/>
  <c r="C26" i="3"/>
  <c r="J26" i="3" s="1"/>
  <c r="D26" i="3"/>
  <c r="K26" i="3" s="1"/>
  <c r="AE26" i="3" s="1"/>
  <c r="E26" i="3"/>
  <c r="L26" i="3" s="1"/>
  <c r="F26" i="3"/>
  <c r="M26" i="3" s="1"/>
  <c r="G26" i="3"/>
  <c r="N26" i="3" s="1"/>
  <c r="H26" i="3"/>
  <c r="O26" i="3" s="1"/>
  <c r="C27" i="3"/>
  <c r="J27" i="3" s="1"/>
  <c r="D27" i="3"/>
  <c r="K27" i="3" s="1"/>
  <c r="AE27" i="3" s="1"/>
  <c r="E27" i="3"/>
  <c r="L27" i="3" s="1"/>
  <c r="F27" i="3"/>
  <c r="M27" i="3" s="1"/>
  <c r="G27" i="3"/>
  <c r="N27" i="3" s="1"/>
  <c r="H27" i="3"/>
  <c r="O27" i="3" s="1"/>
  <c r="C28" i="3"/>
  <c r="J28" i="3" s="1"/>
  <c r="D28" i="3"/>
  <c r="K28" i="3" s="1"/>
  <c r="AE28" i="3" s="1"/>
  <c r="E28" i="3"/>
  <c r="L28" i="3" s="1"/>
  <c r="F28" i="3"/>
  <c r="M28" i="3" s="1"/>
  <c r="G28" i="3"/>
  <c r="N28" i="3" s="1"/>
  <c r="H28" i="3"/>
  <c r="O28" i="3" s="1"/>
  <c r="C29" i="3"/>
  <c r="J29" i="3" s="1"/>
  <c r="D29" i="3"/>
  <c r="K29" i="3" s="1"/>
  <c r="AE29" i="3" s="1"/>
  <c r="E29" i="3"/>
  <c r="L29" i="3" s="1"/>
  <c r="F29" i="3"/>
  <c r="M29" i="3" s="1"/>
  <c r="G29" i="3"/>
  <c r="N29" i="3" s="1"/>
  <c r="H29" i="3"/>
  <c r="O29" i="3" s="1"/>
  <c r="C30" i="3"/>
  <c r="J30" i="3" s="1"/>
  <c r="D30" i="3"/>
  <c r="K30" i="3" s="1"/>
  <c r="AE30" i="3" s="1"/>
  <c r="E30" i="3"/>
  <c r="L30" i="3" s="1"/>
  <c r="F30" i="3"/>
  <c r="M30" i="3" s="1"/>
  <c r="G30" i="3"/>
  <c r="N30" i="3" s="1"/>
  <c r="H30" i="3"/>
  <c r="O30" i="3" s="1"/>
  <c r="C31" i="3"/>
  <c r="J31" i="3" s="1"/>
  <c r="D31" i="3"/>
  <c r="K31" i="3" s="1"/>
  <c r="AE31" i="3" s="1"/>
  <c r="E31" i="3"/>
  <c r="L31" i="3" s="1"/>
  <c r="F31" i="3"/>
  <c r="M31" i="3" s="1"/>
  <c r="G31" i="3"/>
  <c r="N31" i="3" s="1"/>
  <c r="H31" i="3"/>
  <c r="O31" i="3" s="1"/>
  <c r="C32" i="3"/>
  <c r="J32" i="3" s="1"/>
  <c r="D32" i="3"/>
  <c r="K32" i="3" s="1"/>
  <c r="AE32" i="3" s="1"/>
  <c r="E32" i="3"/>
  <c r="L32" i="3" s="1"/>
  <c r="F32" i="3"/>
  <c r="M32" i="3" s="1"/>
  <c r="G32" i="3"/>
  <c r="N32" i="3" s="1"/>
  <c r="H32" i="3"/>
  <c r="O32" i="3" s="1"/>
  <c r="C33" i="3"/>
  <c r="J33" i="3" s="1"/>
  <c r="D33" i="3"/>
  <c r="K33" i="3" s="1"/>
  <c r="AE33" i="3" s="1"/>
  <c r="E33" i="3"/>
  <c r="L33" i="3" s="1"/>
  <c r="F33" i="3"/>
  <c r="M33" i="3" s="1"/>
  <c r="G33" i="3"/>
  <c r="N33" i="3" s="1"/>
  <c r="H33" i="3"/>
  <c r="O33" i="3" s="1"/>
  <c r="C34" i="3"/>
  <c r="J34" i="3" s="1"/>
  <c r="D34" i="3"/>
  <c r="K34" i="3" s="1"/>
  <c r="AE34" i="3" s="1"/>
  <c r="E34" i="3"/>
  <c r="L34" i="3" s="1"/>
  <c r="F34" i="3"/>
  <c r="M34" i="3" s="1"/>
  <c r="G34" i="3"/>
  <c r="N34" i="3" s="1"/>
  <c r="H34" i="3"/>
  <c r="O34" i="3" s="1"/>
  <c r="C35" i="3"/>
  <c r="J35" i="3" s="1"/>
  <c r="D35" i="3"/>
  <c r="K35" i="3" s="1"/>
  <c r="AE35" i="3" s="1"/>
  <c r="E35" i="3"/>
  <c r="L35" i="3" s="1"/>
  <c r="F35" i="3"/>
  <c r="M35" i="3" s="1"/>
  <c r="G35" i="3"/>
  <c r="N35" i="3" s="1"/>
  <c r="H35" i="3"/>
  <c r="O35" i="3" s="1"/>
  <c r="C36" i="3"/>
  <c r="J36" i="3" s="1"/>
  <c r="D36" i="3"/>
  <c r="K36" i="3" s="1"/>
  <c r="AE36" i="3" s="1"/>
  <c r="E36" i="3"/>
  <c r="L36" i="3" s="1"/>
  <c r="F36" i="3"/>
  <c r="M36" i="3" s="1"/>
  <c r="G36" i="3"/>
  <c r="N36" i="3" s="1"/>
  <c r="H36" i="3"/>
  <c r="O36" i="3" s="1"/>
  <c r="C37" i="3"/>
  <c r="J37" i="3" s="1"/>
  <c r="D37" i="3"/>
  <c r="K37" i="3" s="1"/>
  <c r="AE37" i="3" s="1"/>
  <c r="E37" i="3"/>
  <c r="L37" i="3" s="1"/>
  <c r="F37" i="3"/>
  <c r="M37" i="3" s="1"/>
  <c r="G37" i="3"/>
  <c r="N37" i="3" s="1"/>
  <c r="H37" i="3"/>
  <c r="O37" i="3" s="1"/>
  <c r="C38" i="3"/>
  <c r="J38" i="3" s="1"/>
  <c r="D38" i="3"/>
  <c r="K38" i="3" s="1"/>
  <c r="AE38" i="3" s="1"/>
  <c r="E38" i="3"/>
  <c r="L38" i="3" s="1"/>
  <c r="F38" i="3"/>
  <c r="M38" i="3" s="1"/>
  <c r="G38" i="3"/>
  <c r="N38" i="3" s="1"/>
  <c r="H38" i="3"/>
  <c r="O38" i="3" s="1"/>
  <c r="C39" i="3"/>
  <c r="J39" i="3" s="1"/>
  <c r="D39" i="3"/>
  <c r="K39" i="3" s="1"/>
  <c r="AE39" i="3" s="1"/>
  <c r="E39" i="3"/>
  <c r="L39" i="3" s="1"/>
  <c r="F39" i="3"/>
  <c r="M39" i="3" s="1"/>
  <c r="G39" i="3"/>
  <c r="N39" i="3" s="1"/>
  <c r="H39" i="3"/>
  <c r="O39" i="3" s="1"/>
  <c r="C40" i="3"/>
  <c r="J40" i="3" s="1"/>
  <c r="D40" i="3"/>
  <c r="K40" i="3" s="1"/>
  <c r="AE40" i="3" s="1"/>
  <c r="E40" i="3"/>
  <c r="L40" i="3" s="1"/>
  <c r="F40" i="3"/>
  <c r="M40" i="3" s="1"/>
  <c r="G40" i="3"/>
  <c r="N40" i="3" s="1"/>
  <c r="H40" i="3"/>
  <c r="O40" i="3" s="1"/>
  <c r="C41" i="3"/>
  <c r="J41" i="3" s="1"/>
  <c r="D41" i="3"/>
  <c r="K41" i="3" s="1"/>
  <c r="AE41" i="3" s="1"/>
  <c r="E41" i="3"/>
  <c r="L41" i="3" s="1"/>
  <c r="F41" i="3"/>
  <c r="M41" i="3" s="1"/>
  <c r="G41" i="3"/>
  <c r="N41" i="3" s="1"/>
  <c r="H41" i="3"/>
  <c r="O41" i="3" s="1"/>
  <c r="C42" i="3"/>
  <c r="J42" i="3" s="1"/>
  <c r="D42" i="3"/>
  <c r="K42" i="3" s="1"/>
  <c r="AE42" i="3" s="1"/>
  <c r="E42" i="3"/>
  <c r="L42" i="3" s="1"/>
  <c r="F42" i="3"/>
  <c r="M42" i="3" s="1"/>
  <c r="G42" i="3"/>
  <c r="N42" i="3" s="1"/>
  <c r="H42" i="3"/>
  <c r="O42" i="3" s="1"/>
  <c r="C43" i="3"/>
  <c r="J43" i="3" s="1"/>
  <c r="D43" i="3"/>
  <c r="K43" i="3" s="1"/>
  <c r="AE43" i="3" s="1"/>
  <c r="E43" i="3"/>
  <c r="L43" i="3" s="1"/>
  <c r="F43" i="3"/>
  <c r="M43" i="3" s="1"/>
  <c r="G43" i="3"/>
  <c r="N43" i="3" s="1"/>
  <c r="H43" i="3"/>
  <c r="O43" i="3" s="1"/>
  <c r="C44" i="3"/>
  <c r="J44" i="3" s="1"/>
  <c r="D44" i="3"/>
  <c r="K44" i="3" s="1"/>
  <c r="AE44" i="3" s="1"/>
  <c r="E44" i="3"/>
  <c r="L44" i="3" s="1"/>
  <c r="F44" i="3"/>
  <c r="M44" i="3" s="1"/>
  <c r="G44" i="3"/>
  <c r="N44" i="3" s="1"/>
  <c r="H44" i="3"/>
  <c r="O44" i="3" s="1"/>
  <c r="C45" i="3"/>
  <c r="J45" i="3" s="1"/>
  <c r="D45" i="3"/>
  <c r="K45" i="3" s="1"/>
  <c r="AE45" i="3" s="1"/>
  <c r="E45" i="3"/>
  <c r="L45" i="3" s="1"/>
  <c r="F45" i="3"/>
  <c r="M45" i="3" s="1"/>
  <c r="G45" i="3"/>
  <c r="N45" i="3" s="1"/>
  <c r="H45" i="3"/>
  <c r="O45" i="3" s="1"/>
  <c r="C46" i="3"/>
  <c r="J46" i="3" s="1"/>
  <c r="D46" i="3"/>
  <c r="K46" i="3" s="1"/>
  <c r="AE46" i="3" s="1"/>
  <c r="E46" i="3"/>
  <c r="L46" i="3" s="1"/>
  <c r="F46" i="3"/>
  <c r="M46" i="3" s="1"/>
  <c r="G46" i="3"/>
  <c r="N46" i="3" s="1"/>
  <c r="H46" i="3"/>
  <c r="O46" i="3" s="1"/>
  <c r="C47" i="3"/>
  <c r="J47" i="3" s="1"/>
  <c r="D47" i="3"/>
  <c r="K47" i="3" s="1"/>
  <c r="AE47" i="3" s="1"/>
  <c r="E47" i="3"/>
  <c r="L47" i="3" s="1"/>
  <c r="F47" i="3"/>
  <c r="M47" i="3" s="1"/>
  <c r="G47" i="3"/>
  <c r="N47" i="3" s="1"/>
  <c r="H47" i="3"/>
  <c r="O47" i="3" s="1"/>
  <c r="C48" i="3"/>
  <c r="J48" i="3" s="1"/>
  <c r="D48" i="3"/>
  <c r="K48" i="3" s="1"/>
  <c r="AE48" i="3" s="1"/>
  <c r="E48" i="3"/>
  <c r="L48" i="3" s="1"/>
  <c r="F48" i="3"/>
  <c r="M48" i="3" s="1"/>
  <c r="G48" i="3"/>
  <c r="N48" i="3" s="1"/>
  <c r="H48" i="3"/>
  <c r="O48" i="3" s="1"/>
  <c r="C49" i="3"/>
  <c r="J49" i="3" s="1"/>
  <c r="D49" i="3"/>
  <c r="K49" i="3" s="1"/>
  <c r="AE49" i="3" s="1"/>
  <c r="E49" i="3"/>
  <c r="L49" i="3" s="1"/>
  <c r="F49" i="3"/>
  <c r="M49" i="3" s="1"/>
  <c r="G49" i="3"/>
  <c r="N49" i="3" s="1"/>
  <c r="H49" i="3"/>
  <c r="O49" i="3" s="1"/>
  <c r="C50" i="3"/>
  <c r="J50" i="3" s="1"/>
  <c r="D50" i="3"/>
  <c r="K50" i="3" s="1"/>
  <c r="AE50" i="3" s="1"/>
  <c r="E50" i="3"/>
  <c r="L50" i="3" s="1"/>
  <c r="F50" i="3"/>
  <c r="M50" i="3" s="1"/>
  <c r="G50" i="3"/>
  <c r="N50" i="3" s="1"/>
  <c r="H50" i="3"/>
  <c r="O50" i="3" s="1"/>
  <c r="C51" i="3"/>
  <c r="J51" i="3" s="1"/>
  <c r="D51" i="3"/>
  <c r="K51" i="3" s="1"/>
  <c r="AE51" i="3" s="1"/>
  <c r="E51" i="3"/>
  <c r="L51" i="3" s="1"/>
  <c r="F51" i="3"/>
  <c r="M51" i="3" s="1"/>
  <c r="G51" i="3"/>
  <c r="N51" i="3" s="1"/>
  <c r="H51" i="3"/>
  <c r="O51" i="3" s="1"/>
  <c r="C52" i="3"/>
  <c r="J52" i="3" s="1"/>
  <c r="D52" i="3"/>
  <c r="K52" i="3" s="1"/>
  <c r="AE52" i="3" s="1"/>
  <c r="E52" i="3"/>
  <c r="L52" i="3" s="1"/>
  <c r="F52" i="3"/>
  <c r="M52" i="3" s="1"/>
  <c r="G52" i="3"/>
  <c r="N52" i="3" s="1"/>
  <c r="H52" i="3"/>
  <c r="O52" i="3" s="1"/>
  <c r="C53" i="3"/>
  <c r="J53" i="3" s="1"/>
  <c r="D53" i="3"/>
  <c r="K53" i="3" s="1"/>
  <c r="AE53" i="3" s="1"/>
  <c r="E53" i="3"/>
  <c r="L53" i="3" s="1"/>
  <c r="F53" i="3"/>
  <c r="M53" i="3" s="1"/>
  <c r="G53" i="3"/>
  <c r="N53" i="3" s="1"/>
  <c r="H53" i="3"/>
  <c r="O53" i="3" s="1"/>
  <c r="C54" i="3"/>
  <c r="J54" i="3" s="1"/>
  <c r="D54" i="3"/>
  <c r="K54" i="3" s="1"/>
  <c r="AE54" i="3" s="1"/>
  <c r="E54" i="3"/>
  <c r="L54" i="3" s="1"/>
  <c r="F54" i="3"/>
  <c r="M54" i="3" s="1"/>
  <c r="G54" i="3"/>
  <c r="N54" i="3" s="1"/>
  <c r="H54" i="3"/>
  <c r="O54" i="3" s="1"/>
  <c r="B6" i="3"/>
  <c r="I6" i="3" s="1"/>
  <c r="B7" i="3"/>
  <c r="I7" i="3" s="1"/>
  <c r="B8" i="3"/>
  <c r="I8" i="3" s="1"/>
  <c r="B9" i="3"/>
  <c r="I9" i="3" s="1"/>
  <c r="B10" i="3"/>
  <c r="I10" i="3" s="1"/>
  <c r="B11" i="3"/>
  <c r="I11" i="3" s="1"/>
  <c r="B12" i="3"/>
  <c r="I12" i="3" s="1"/>
  <c r="B13" i="3"/>
  <c r="I13" i="3" s="1"/>
  <c r="B14" i="3"/>
  <c r="I14" i="3" s="1"/>
  <c r="B15" i="3"/>
  <c r="I15" i="3" s="1"/>
  <c r="B16" i="3"/>
  <c r="I16" i="3" s="1"/>
  <c r="B17" i="3"/>
  <c r="I17" i="3" s="1"/>
  <c r="B18" i="3"/>
  <c r="I18" i="3" s="1"/>
  <c r="B19" i="3"/>
  <c r="I19" i="3" s="1"/>
  <c r="B20" i="3"/>
  <c r="I20" i="3" s="1"/>
  <c r="B21" i="3"/>
  <c r="I21" i="3" s="1"/>
  <c r="B22" i="3"/>
  <c r="I22" i="3" s="1"/>
  <c r="B23" i="3"/>
  <c r="I23" i="3" s="1"/>
  <c r="B24" i="3"/>
  <c r="I24" i="3" s="1"/>
  <c r="B25" i="3"/>
  <c r="I25" i="3" s="1"/>
  <c r="B26" i="3"/>
  <c r="I26" i="3" s="1"/>
  <c r="B27" i="3"/>
  <c r="I27" i="3" s="1"/>
  <c r="B28" i="3"/>
  <c r="I28" i="3" s="1"/>
  <c r="B29" i="3"/>
  <c r="I29" i="3" s="1"/>
  <c r="B30" i="3"/>
  <c r="I30" i="3" s="1"/>
  <c r="B31" i="3"/>
  <c r="I31" i="3" s="1"/>
  <c r="B32" i="3"/>
  <c r="I32" i="3" s="1"/>
  <c r="B33" i="3"/>
  <c r="I33" i="3" s="1"/>
  <c r="B34" i="3"/>
  <c r="I34" i="3" s="1"/>
  <c r="B35" i="3"/>
  <c r="I35" i="3" s="1"/>
  <c r="B36" i="3"/>
  <c r="I36" i="3" s="1"/>
  <c r="B37" i="3"/>
  <c r="I37" i="3" s="1"/>
  <c r="B38" i="3"/>
  <c r="I38" i="3" s="1"/>
  <c r="B39" i="3"/>
  <c r="I39" i="3" s="1"/>
  <c r="B40" i="3"/>
  <c r="I40" i="3" s="1"/>
  <c r="B41" i="3"/>
  <c r="I41" i="3" s="1"/>
  <c r="B42" i="3"/>
  <c r="I42" i="3" s="1"/>
  <c r="B43" i="3"/>
  <c r="I43" i="3" s="1"/>
  <c r="B44" i="3"/>
  <c r="I44" i="3" s="1"/>
  <c r="B45" i="3"/>
  <c r="I45" i="3" s="1"/>
  <c r="B46" i="3"/>
  <c r="I46" i="3" s="1"/>
  <c r="B47" i="3"/>
  <c r="I47" i="3" s="1"/>
  <c r="B48" i="3"/>
  <c r="I48" i="3" s="1"/>
  <c r="B49" i="3"/>
  <c r="I49" i="3" s="1"/>
  <c r="B50" i="3"/>
  <c r="I50" i="3" s="1"/>
  <c r="B51" i="3"/>
  <c r="I51" i="3" s="1"/>
  <c r="B52" i="3"/>
  <c r="I52" i="3" s="1"/>
  <c r="B53" i="3"/>
  <c r="I53" i="3" s="1"/>
  <c r="B54" i="3"/>
  <c r="I54" i="3" s="1"/>
  <c r="B5" i="3"/>
  <c r="I5" i="3" s="1"/>
  <c r="S59" i="3" l="1"/>
  <c r="R59" i="3" s="1"/>
  <c r="S57" i="3"/>
  <c r="R57" i="3" s="1"/>
  <c r="S63" i="3"/>
  <c r="R63" i="3" s="1"/>
  <c r="S54" i="3"/>
  <c r="R54" i="3" s="1"/>
  <c r="S52" i="3"/>
  <c r="R52" i="3" s="1"/>
  <c r="S50" i="3"/>
  <c r="R50" i="3" s="1"/>
  <c r="S48" i="3"/>
  <c r="R48" i="3" s="1"/>
  <c r="S46" i="3"/>
  <c r="R46" i="3" s="1"/>
  <c r="S44" i="3"/>
  <c r="R44" i="3" s="1"/>
  <c r="S42" i="3"/>
  <c r="R42" i="3" s="1"/>
  <c r="S40" i="3"/>
  <c r="R40" i="3" s="1"/>
  <c r="S38" i="3"/>
  <c r="R38" i="3" s="1"/>
  <c r="S36" i="3"/>
  <c r="R36" i="3" s="1"/>
  <c r="S34" i="3"/>
  <c r="R34" i="3" s="1"/>
  <c r="S32" i="3"/>
  <c r="R32" i="3" s="1"/>
  <c r="S30" i="3"/>
  <c r="R30" i="3" s="1"/>
  <c r="S28" i="3"/>
  <c r="R28" i="3" s="1"/>
  <c r="S26" i="3"/>
  <c r="R26" i="3" s="1"/>
  <c r="S24" i="3"/>
  <c r="R24" i="3" s="1"/>
  <c r="S22" i="3"/>
  <c r="R22" i="3" s="1"/>
  <c r="S20" i="3"/>
  <c r="R20" i="3" s="1"/>
  <c r="S18" i="3"/>
  <c r="R18" i="3" s="1"/>
  <c r="S16" i="3"/>
  <c r="R16" i="3" s="1"/>
  <c r="S14" i="3"/>
  <c r="R14" i="3" s="1"/>
  <c r="S12" i="3"/>
  <c r="R12" i="3" s="1"/>
  <c r="S10" i="3"/>
  <c r="R10" i="3" s="1"/>
  <c r="S8" i="3"/>
  <c r="R8" i="3" s="1"/>
  <c r="S6" i="3"/>
  <c r="R6" i="3" s="1"/>
  <c r="S62" i="3"/>
  <c r="R62" i="3" s="1"/>
  <c r="S58" i="3"/>
  <c r="R58" i="3" s="1"/>
  <c r="S64" i="3"/>
  <c r="R64" i="3" s="1"/>
  <c r="S53" i="3"/>
  <c r="R53" i="3" s="1"/>
  <c r="S51" i="3"/>
  <c r="R51" i="3" s="1"/>
  <c r="S49" i="3"/>
  <c r="R49" i="3" s="1"/>
  <c r="S47" i="3"/>
  <c r="R47" i="3" s="1"/>
  <c r="S45" i="3"/>
  <c r="R45" i="3" s="1"/>
  <c r="S43" i="3"/>
  <c r="R43" i="3" s="1"/>
  <c r="S41" i="3"/>
  <c r="R41" i="3" s="1"/>
  <c r="S39" i="3"/>
  <c r="R39" i="3" s="1"/>
  <c r="S37" i="3"/>
  <c r="R37" i="3" s="1"/>
  <c r="S35" i="3"/>
  <c r="R35" i="3" s="1"/>
  <c r="S33" i="3"/>
  <c r="R33" i="3" s="1"/>
  <c r="S31" i="3"/>
  <c r="R31" i="3" s="1"/>
  <c r="S29" i="3"/>
  <c r="R29" i="3" s="1"/>
  <c r="S27" i="3"/>
  <c r="R27" i="3" s="1"/>
  <c r="S25" i="3"/>
  <c r="R25" i="3" s="1"/>
  <c r="S23" i="3"/>
  <c r="R23" i="3" s="1"/>
  <c r="S21" i="3"/>
  <c r="R21" i="3" s="1"/>
  <c r="S19" i="3"/>
  <c r="R19" i="3" s="1"/>
  <c r="S17" i="3"/>
  <c r="R17" i="3" s="1"/>
  <c r="S15" i="3"/>
  <c r="R15" i="3" s="1"/>
  <c r="S13" i="3"/>
  <c r="R13" i="3" s="1"/>
  <c r="S11" i="3"/>
  <c r="R11" i="3" s="1"/>
  <c r="S9" i="3"/>
  <c r="R9" i="3" s="1"/>
  <c r="S7" i="3"/>
  <c r="R7" i="3" s="1"/>
  <c r="S60" i="3"/>
  <c r="R60" i="3" s="1"/>
  <c r="S55" i="3"/>
  <c r="R55" i="3" s="1"/>
  <c r="S61" i="3"/>
  <c r="R61" i="3" s="1"/>
  <c r="S56" i="3"/>
  <c r="R56" i="3" s="1"/>
  <c r="J5" i="3"/>
  <c r="U140" i="3" l="1"/>
  <c r="U136" i="3"/>
  <c r="U132" i="3"/>
  <c r="U128" i="3"/>
  <c r="U124" i="3"/>
  <c r="U135" i="3"/>
  <c r="U131" i="3"/>
  <c r="U141" i="3"/>
  <c r="U137" i="3"/>
  <c r="U133" i="3"/>
  <c r="U129" i="3"/>
  <c r="U125" i="3"/>
  <c r="U127" i="3"/>
  <c r="U142" i="3"/>
  <c r="U138" i="3"/>
  <c r="U134" i="3"/>
  <c r="U130" i="3"/>
  <c r="U126" i="3"/>
  <c r="U143" i="3"/>
  <c r="U139" i="3"/>
  <c r="U119" i="3"/>
  <c r="U121" i="3"/>
  <c r="U122" i="3"/>
  <c r="U118" i="3"/>
  <c r="U123" i="3"/>
  <c r="U120" i="3"/>
  <c r="T120" i="3"/>
  <c r="T119" i="3"/>
  <c r="T121" i="3"/>
  <c r="T123" i="3"/>
  <c r="T122" i="3"/>
  <c r="T118" i="3"/>
  <c r="T140" i="3"/>
  <c r="T130" i="3"/>
  <c r="T134" i="3"/>
  <c r="T138" i="3"/>
  <c r="T135" i="3"/>
  <c r="T127" i="3"/>
  <c r="T142" i="3"/>
  <c r="T137" i="3"/>
  <c r="T143" i="3"/>
  <c r="T133" i="3"/>
  <c r="T131" i="3"/>
  <c r="T132" i="3"/>
  <c r="T136" i="3"/>
  <c r="T125" i="3"/>
  <c r="T129" i="3"/>
  <c r="T128" i="3"/>
  <c r="T139" i="3"/>
  <c r="T126" i="3"/>
  <c r="T141" i="3"/>
  <c r="T124" i="3"/>
  <c r="T108" i="3"/>
  <c r="T111" i="3"/>
  <c r="T113" i="3"/>
  <c r="T115" i="3"/>
  <c r="T72" i="3"/>
  <c r="T80" i="3"/>
  <c r="T83" i="3"/>
  <c r="T87" i="3"/>
  <c r="T96" i="3"/>
  <c r="T98" i="3"/>
  <c r="T100" i="3"/>
  <c r="T102" i="3"/>
  <c r="T104" i="3"/>
  <c r="T107" i="3"/>
  <c r="T70" i="3"/>
  <c r="T78" i="3"/>
  <c r="T81" i="3"/>
  <c r="T92" i="3"/>
  <c r="T95" i="3"/>
  <c r="T106" i="3"/>
  <c r="T110" i="3"/>
  <c r="T112" i="3"/>
  <c r="T114" i="3"/>
  <c r="T117" i="3"/>
  <c r="T68" i="3"/>
  <c r="T76" i="3"/>
  <c r="T84" i="3"/>
  <c r="T91" i="3"/>
  <c r="T116" i="3"/>
  <c r="T65" i="3"/>
  <c r="T82" i="3"/>
  <c r="T109" i="3"/>
  <c r="T74" i="3"/>
  <c r="T88" i="3"/>
  <c r="T97" i="3"/>
  <c r="T99" i="3"/>
  <c r="T101" i="3"/>
  <c r="T103" i="3"/>
  <c r="T105" i="3"/>
  <c r="T66" i="3"/>
  <c r="T75" i="3"/>
  <c r="T69" i="3"/>
  <c r="T90" i="3"/>
  <c r="T86" i="3"/>
  <c r="T73" i="3"/>
  <c r="T93" i="3"/>
  <c r="T77" i="3"/>
  <c r="T85" i="3"/>
  <c r="T71" i="3"/>
  <c r="T67" i="3"/>
  <c r="T79" i="3"/>
  <c r="T89" i="3"/>
  <c r="T94" i="3"/>
  <c r="U65" i="3"/>
  <c r="U82" i="3"/>
  <c r="U94" i="3"/>
  <c r="U80" i="3"/>
  <c r="U83" i="3"/>
  <c r="U81" i="3"/>
  <c r="U84" i="3"/>
  <c r="U108" i="3"/>
  <c r="U116" i="3"/>
  <c r="U76" i="3"/>
  <c r="U92" i="3"/>
  <c r="U77" i="3"/>
  <c r="U71" i="3"/>
  <c r="U115" i="3"/>
  <c r="U90" i="3"/>
  <c r="U87" i="3"/>
  <c r="U88" i="3"/>
  <c r="U68" i="3"/>
  <c r="U78" i="3"/>
  <c r="U67" i="3"/>
  <c r="U79" i="3"/>
  <c r="U86" i="3"/>
  <c r="U113" i="3"/>
  <c r="U114" i="3"/>
  <c r="U74" i="3"/>
  <c r="U91" i="3"/>
  <c r="U117" i="3"/>
  <c r="U70" i="3"/>
  <c r="U85" i="3"/>
  <c r="U89" i="3"/>
  <c r="U75" i="3"/>
  <c r="U69" i="3"/>
  <c r="U73" i="3"/>
  <c r="U93" i="3"/>
  <c r="U66" i="3"/>
  <c r="U99" i="3"/>
  <c r="U111" i="3"/>
  <c r="U106" i="3"/>
  <c r="U102" i="3"/>
  <c r="U103" i="3"/>
  <c r="U72" i="3"/>
  <c r="U100" i="3"/>
  <c r="U96" i="3"/>
  <c r="U109" i="3"/>
  <c r="U95" i="3"/>
  <c r="U104" i="3"/>
  <c r="U107" i="3"/>
  <c r="U101" i="3"/>
  <c r="U98" i="3"/>
  <c r="U105" i="3"/>
  <c r="U110" i="3"/>
  <c r="U112" i="3"/>
  <c r="U97" i="3"/>
  <c r="T6" i="3"/>
  <c r="T8" i="3"/>
  <c r="T10" i="3"/>
  <c r="T12" i="3"/>
  <c r="T14" i="3"/>
  <c r="T16" i="3"/>
  <c r="T18" i="3"/>
  <c r="T20" i="3"/>
  <c r="T22" i="3"/>
  <c r="T24" i="3"/>
  <c r="T26" i="3"/>
  <c r="T28" i="3"/>
  <c r="T30" i="3"/>
  <c r="T32" i="3"/>
  <c r="T34" i="3"/>
  <c r="T36" i="3"/>
  <c r="T40" i="3"/>
  <c r="T42" i="3"/>
  <c r="T44" i="3"/>
  <c r="T46" i="3"/>
  <c r="T48" i="3"/>
  <c r="T50" i="3"/>
  <c r="T52" i="3"/>
  <c r="T56" i="3"/>
  <c r="T58" i="3"/>
  <c r="T62" i="3"/>
  <c r="T7" i="3"/>
  <c r="T9" i="3"/>
  <c r="T11" i="3"/>
  <c r="T13" i="3"/>
  <c r="T15" i="3"/>
  <c r="T17" i="3"/>
  <c r="T19" i="3"/>
  <c r="T21" i="3"/>
  <c r="T23" i="3"/>
  <c r="T25" i="3"/>
  <c r="T27" i="3"/>
  <c r="T29" i="3"/>
  <c r="T31" i="3"/>
  <c r="T33" i="3"/>
  <c r="T35" i="3"/>
  <c r="T37" i="3"/>
  <c r="T39" i="3"/>
  <c r="T41" i="3"/>
  <c r="T43" i="3"/>
  <c r="T45" i="3"/>
  <c r="T47" i="3"/>
  <c r="T49" i="3"/>
  <c r="T51" i="3"/>
  <c r="T53" i="3"/>
  <c r="T55" i="3"/>
  <c r="T57" i="3"/>
  <c r="T59" i="3"/>
  <c r="T61" i="3"/>
  <c r="T63" i="3"/>
  <c r="T38" i="3"/>
  <c r="T60" i="3"/>
  <c r="T64" i="3"/>
  <c r="T54" i="3"/>
  <c r="U7" i="3"/>
  <c r="U9" i="3"/>
  <c r="U11" i="3"/>
  <c r="U13" i="3"/>
  <c r="U15" i="3"/>
  <c r="U17" i="3"/>
  <c r="U19" i="3"/>
  <c r="U21" i="3"/>
  <c r="U23" i="3"/>
  <c r="U25" i="3"/>
  <c r="U27" i="3"/>
  <c r="U29" i="3"/>
  <c r="U31" i="3"/>
  <c r="U33" i="3"/>
  <c r="U35" i="3"/>
  <c r="U37" i="3"/>
  <c r="U39" i="3"/>
  <c r="U41" i="3"/>
  <c r="U43" i="3"/>
  <c r="U45" i="3"/>
  <c r="U47" i="3"/>
  <c r="U49" i="3"/>
  <c r="U51" i="3"/>
  <c r="U53" i="3"/>
  <c r="U55" i="3"/>
  <c r="U57" i="3"/>
  <c r="U59" i="3"/>
  <c r="U61" i="3"/>
  <c r="U63" i="3"/>
  <c r="U6" i="3"/>
  <c r="U8" i="3"/>
  <c r="U10" i="3"/>
  <c r="U12" i="3"/>
  <c r="U14" i="3"/>
  <c r="U16" i="3"/>
  <c r="U18" i="3"/>
  <c r="U20" i="3"/>
  <c r="U22" i="3"/>
  <c r="U24" i="3"/>
  <c r="U26" i="3"/>
  <c r="U28" i="3"/>
  <c r="U30" i="3"/>
  <c r="U32" i="3"/>
  <c r="U34" i="3"/>
  <c r="U36" i="3"/>
  <c r="U38" i="3"/>
  <c r="U40" i="3"/>
  <c r="U42" i="3"/>
  <c r="U44" i="3"/>
  <c r="U46" i="3"/>
  <c r="U48" i="3"/>
  <c r="U50" i="3"/>
  <c r="U52" i="3"/>
  <c r="U54" i="3"/>
  <c r="U56" i="3"/>
  <c r="U58" i="3"/>
  <c r="U60" i="3"/>
  <c r="U62" i="3"/>
  <c r="U64" i="3"/>
  <c r="K5" i="3"/>
  <c r="AE5" i="3" s="1"/>
  <c r="D33" i="1" l="1"/>
  <c r="Z5" i="3" s="1"/>
  <c r="D34" i="8"/>
  <c r="D41" i="8"/>
  <c r="AB64" i="3"/>
  <c r="AB61" i="3"/>
  <c r="AB53" i="3"/>
  <c r="AB45" i="3"/>
  <c r="AB37" i="3"/>
  <c r="AB29" i="3"/>
  <c r="AB21" i="3"/>
  <c r="AB13" i="3"/>
  <c r="AB62" i="3"/>
  <c r="AB50" i="3"/>
  <c r="AB42" i="3"/>
  <c r="AB32" i="3"/>
  <c r="AB24" i="3"/>
  <c r="AB16" i="3"/>
  <c r="AB8" i="3"/>
  <c r="AB89" i="3"/>
  <c r="AB85" i="3"/>
  <c r="AB86" i="3"/>
  <c r="AB66" i="3"/>
  <c r="AB91" i="3"/>
  <c r="AB78" i="3"/>
  <c r="AB87" i="3"/>
  <c r="AB60" i="3"/>
  <c r="AB59" i="3"/>
  <c r="AB51" i="3"/>
  <c r="AB43" i="3"/>
  <c r="AB35" i="3"/>
  <c r="AB27" i="3"/>
  <c r="AB19" i="3"/>
  <c r="AB11" i="3"/>
  <c r="AB58" i="3"/>
  <c r="AB48" i="3"/>
  <c r="AB40" i="3"/>
  <c r="AB30" i="3"/>
  <c r="AB22" i="3"/>
  <c r="AB14" i="3"/>
  <c r="AB6" i="3"/>
  <c r="AB79" i="3"/>
  <c r="AB77" i="3"/>
  <c r="AB90" i="3"/>
  <c r="AB82" i="3"/>
  <c r="AB84" i="3"/>
  <c r="AB70" i="3"/>
  <c r="AB83" i="3"/>
  <c r="AB38" i="3"/>
  <c r="AB57" i="3"/>
  <c r="AB49" i="3"/>
  <c r="AB41" i="3"/>
  <c r="AB33" i="3"/>
  <c r="AB25" i="3"/>
  <c r="AB17" i="3"/>
  <c r="AB9" i="3"/>
  <c r="AB56" i="3"/>
  <c r="AB46" i="3"/>
  <c r="AB36" i="3"/>
  <c r="AB28" i="3"/>
  <c r="AB20" i="3"/>
  <c r="AB12" i="3"/>
  <c r="AB67" i="3"/>
  <c r="AB93" i="3"/>
  <c r="AB69" i="3"/>
  <c r="AB88" i="3"/>
  <c r="AB65" i="3"/>
  <c r="AB76" i="3"/>
  <c r="AB92" i="3"/>
  <c r="AB80" i="3"/>
  <c r="AB54" i="3"/>
  <c r="AB63" i="3"/>
  <c r="AB55" i="3"/>
  <c r="AB47" i="3"/>
  <c r="AB39" i="3"/>
  <c r="AB31" i="3"/>
  <c r="AB23" i="3"/>
  <c r="AB15" i="3"/>
  <c r="AB7" i="3"/>
  <c r="AB52" i="3"/>
  <c r="AB44" i="3"/>
  <c r="AB34" i="3"/>
  <c r="AB26" i="3"/>
  <c r="AB18" i="3"/>
  <c r="AB10" i="3"/>
  <c r="AB71" i="3"/>
  <c r="AB73" i="3"/>
  <c r="AB75" i="3"/>
  <c r="AB74" i="3"/>
  <c r="AB68" i="3"/>
  <c r="AB81" i="3"/>
  <c r="AB72" i="3"/>
  <c r="AB125" i="3"/>
  <c r="AB127" i="3"/>
  <c r="AB130" i="3"/>
  <c r="AB136" i="3"/>
  <c r="AB135" i="3"/>
  <c r="AB121" i="3"/>
  <c r="AB124" i="3"/>
  <c r="AB128" i="3"/>
  <c r="AB132" i="3"/>
  <c r="AB137" i="3"/>
  <c r="AB138" i="3"/>
  <c r="AB118" i="3"/>
  <c r="AB119" i="3"/>
  <c r="AB126" i="3"/>
  <c r="AB133" i="3"/>
  <c r="AB123" i="3"/>
  <c r="AB139" i="3"/>
  <c r="AB143" i="3"/>
  <c r="AB140" i="3"/>
  <c r="AB141" i="3"/>
  <c r="AB129" i="3"/>
  <c r="AB131" i="3"/>
  <c r="AB142" i="3"/>
  <c r="AB134" i="3"/>
  <c r="AB122" i="3"/>
  <c r="AB120" i="3"/>
  <c r="AB101" i="3"/>
  <c r="AB116" i="3"/>
  <c r="AB110" i="3"/>
  <c r="AB104" i="3"/>
  <c r="AB96" i="3"/>
  <c r="AB108" i="3"/>
  <c r="AB94" i="3"/>
  <c r="AB99" i="3"/>
  <c r="AB109" i="3"/>
  <c r="AB117" i="3"/>
  <c r="AB106" i="3"/>
  <c r="AB102" i="3"/>
  <c r="AB115" i="3"/>
  <c r="AB105" i="3"/>
  <c r="AB97" i="3"/>
  <c r="AB114" i="3"/>
  <c r="AB95" i="3"/>
  <c r="AB100" i="3"/>
  <c r="AB113" i="3"/>
  <c r="AB103" i="3"/>
  <c r="AB112" i="3"/>
  <c r="AB107" i="3"/>
  <c r="AB98" i="3"/>
  <c r="AB111" i="3"/>
  <c r="L5" i="3"/>
  <c r="Z73" i="3" l="1"/>
  <c r="Z9" i="3"/>
  <c r="Z80" i="3"/>
  <c r="Z85" i="3"/>
  <c r="Z95" i="3"/>
  <c r="Z137" i="3"/>
  <c r="Z57" i="3"/>
  <c r="Z128" i="3"/>
  <c r="Z60" i="3"/>
  <c r="Z83" i="3"/>
  <c r="Z122" i="3"/>
  <c r="Z97" i="3"/>
  <c r="Z25" i="3"/>
  <c r="Z96" i="3"/>
  <c r="Z16" i="3"/>
  <c r="Z129" i="3"/>
  <c r="Z41" i="3"/>
  <c r="Z112" i="3"/>
  <c r="Z40" i="3"/>
  <c r="Z35" i="3"/>
  <c r="Z117" i="3"/>
  <c r="Z93" i="3"/>
  <c r="Z69" i="3"/>
  <c r="Z53" i="3"/>
  <c r="Z37" i="3"/>
  <c r="Z21" i="3"/>
  <c r="Z140" i="3"/>
  <c r="Z124" i="3"/>
  <c r="Z108" i="3"/>
  <c r="Z92" i="3"/>
  <c r="Z76" i="3"/>
  <c r="Z56" i="3"/>
  <c r="Z32" i="3"/>
  <c r="Z12" i="3"/>
  <c r="Z131" i="3"/>
  <c r="Z63" i="3"/>
  <c r="Z27" i="3"/>
  <c r="Z105" i="3"/>
  <c r="Z75" i="3"/>
  <c r="Z74" i="3"/>
  <c r="Z109" i="3"/>
  <c r="Z89" i="3"/>
  <c r="Z65" i="3"/>
  <c r="Z49" i="3"/>
  <c r="Z33" i="3"/>
  <c r="Z17" i="3"/>
  <c r="Z136" i="3"/>
  <c r="Z120" i="3"/>
  <c r="Z104" i="3"/>
  <c r="Z88" i="3"/>
  <c r="Z72" i="3"/>
  <c r="Z48" i="3"/>
  <c r="Z28" i="3"/>
  <c r="Z8" i="3"/>
  <c r="Z115" i="3"/>
  <c r="Z55" i="3"/>
  <c r="Z19" i="3"/>
  <c r="Z135" i="3"/>
  <c r="Z142" i="3"/>
  <c r="Z58" i="3"/>
  <c r="Z141" i="3"/>
  <c r="Z101" i="3"/>
  <c r="Z77" i="3"/>
  <c r="Z61" i="3"/>
  <c r="Z45" i="3"/>
  <c r="Z29" i="3"/>
  <c r="Z13" i="3"/>
  <c r="Z132" i="3"/>
  <c r="Z116" i="3"/>
  <c r="Z100" i="3"/>
  <c r="Z84" i="3"/>
  <c r="Z64" i="3"/>
  <c r="Z44" i="3"/>
  <c r="Z24" i="3"/>
  <c r="Z121" i="3"/>
  <c r="Z99" i="3"/>
  <c r="Z47" i="3"/>
  <c r="Z11" i="3"/>
  <c r="Z111" i="3"/>
  <c r="Z134" i="3"/>
  <c r="Z106" i="3"/>
  <c r="Z42" i="3"/>
  <c r="Z90" i="3"/>
  <c r="Z10" i="3"/>
  <c r="Z26" i="3"/>
  <c r="Z68" i="3"/>
  <c r="Z52" i="3"/>
  <c r="Z36" i="3"/>
  <c r="Z20" i="3"/>
  <c r="Z133" i="3"/>
  <c r="Z139" i="3"/>
  <c r="Z107" i="3"/>
  <c r="Z71" i="3"/>
  <c r="Z51" i="3"/>
  <c r="Z31" i="3"/>
  <c r="Z15" i="3"/>
  <c r="Z125" i="3"/>
  <c r="Z127" i="3"/>
  <c r="Z79" i="3"/>
  <c r="Z138" i="3"/>
  <c r="Z110" i="3"/>
  <c r="Z78" i="3"/>
  <c r="Z46" i="3"/>
  <c r="Z14" i="3"/>
  <c r="Z113" i="3"/>
  <c r="Z123" i="3"/>
  <c r="Z91" i="3"/>
  <c r="Z59" i="3"/>
  <c r="Z43" i="3"/>
  <c r="Z23" i="3"/>
  <c r="Z7" i="3"/>
  <c r="Z143" i="3"/>
  <c r="Z103" i="3"/>
  <c r="Z67" i="3"/>
  <c r="Z126" i="3"/>
  <c r="Z94" i="3"/>
  <c r="Z62" i="3"/>
  <c r="Z30" i="3"/>
  <c r="Z118" i="3"/>
  <c r="Z102" i="3"/>
  <c r="Z86" i="3"/>
  <c r="Z70" i="3"/>
  <c r="Z54" i="3"/>
  <c r="Z38" i="3"/>
  <c r="Z22" i="3"/>
  <c r="Z6" i="3"/>
  <c r="Z81" i="3"/>
  <c r="Z119" i="3"/>
  <c r="Z87" i="3"/>
  <c r="Z39" i="3"/>
  <c r="Z130" i="3"/>
  <c r="Z114" i="3"/>
  <c r="Z98" i="3"/>
  <c r="Z82" i="3"/>
  <c r="Z66" i="3"/>
  <c r="Z50" i="3"/>
  <c r="Z34" i="3"/>
  <c r="Z18" i="3"/>
  <c r="V5" i="3"/>
  <c r="V6" i="3"/>
  <c r="V10" i="3"/>
  <c r="V14" i="3"/>
  <c r="V18" i="3"/>
  <c r="V22" i="3"/>
  <c r="V26" i="3"/>
  <c r="V30" i="3"/>
  <c r="V34" i="3"/>
  <c r="V46" i="3"/>
  <c r="V50" i="3"/>
  <c r="V62" i="3"/>
  <c r="V74" i="3"/>
  <c r="V86" i="3"/>
  <c r="V98" i="3"/>
  <c r="V110" i="3"/>
  <c r="V122" i="3"/>
  <c r="V134" i="3"/>
  <c r="V7" i="3"/>
  <c r="V11" i="3"/>
  <c r="V15" i="3"/>
  <c r="V19" i="3"/>
  <c r="V23" i="3"/>
  <c r="V27" i="3"/>
  <c r="V31" i="3"/>
  <c r="V35" i="3"/>
  <c r="V39" i="3"/>
  <c r="V43" i="3"/>
  <c r="V47" i="3"/>
  <c r="V51" i="3"/>
  <c r="V55" i="3"/>
  <c r="V59" i="3"/>
  <c r="V63" i="3"/>
  <c r="V67" i="3"/>
  <c r="V71" i="3"/>
  <c r="V75" i="3"/>
  <c r="V79" i="3"/>
  <c r="V83" i="3"/>
  <c r="V87" i="3"/>
  <c r="V91" i="3"/>
  <c r="V95" i="3"/>
  <c r="V99" i="3"/>
  <c r="V103" i="3"/>
  <c r="V107" i="3"/>
  <c r="V111" i="3"/>
  <c r="V115" i="3"/>
  <c r="V119" i="3"/>
  <c r="V123" i="3"/>
  <c r="V127" i="3"/>
  <c r="V131" i="3"/>
  <c r="V135" i="3"/>
  <c r="V139" i="3"/>
  <c r="V143" i="3"/>
  <c r="V13" i="3"/>
  <c r="V17" i="3"/>
  <c r="V21" i="3"/>
  <c r="V29" i="3"/>
  <c r="V37" i="3"/>
  <c r="V45" i="3"/>
  <c r="V49" i="3"/>
  <c r="V57" i="3"/>
  <c r="V65" i="3"/>
  <c r="V73" i="3"/>
  <c r="V81" i="3"/>
  <c r="V89" i="3"/>
  <c r="V97" i="3"/>
  <c r="V105" i="3"/>
  <c r="V113" i="3"/>
  <c r="V121" i="3"/>
  <c r="V129" i="3"/>
  <c r="V137" i="3"/>
  <c r="V38" i="3"/>
  <c r="V54" i="3"/>
  <c r="V66" i="3"/>
  <c r="V82" i="3"/>
  <c r="V94" i="3"/>
  <c r="V106" i="3"/>
  <c r="V118" i="3"/>
  <c r="V126" i="3"/>
  <c r="V142" i="3"/>
  <c r="V8" i="3"/>
  <c r="V12" i="3"/>
  <c r="V16" i="3"/>
  <c r="V20" i="3"/>
  <c r="V24" i="3"/>
  <c r="V28" i="3"/>
  <c r="V32" i="3"/>
  <c r="V36" i="3"/>
  <c r="V40" i="3"/>
  <c r="V44" i="3"/>
  <c r="V48" i="3"/>
  <c r="V52" i="3"/>
  <c r="V56" i="3"/>
  <c r="V60" i="3"/>
  <c r="V64" i="3"/>
  <c r="V68" i="3"/>
  <c r="V72" i="3"/>
  <c r="V76" i="3"/>
  <c r="V80" i="3"/>
  <c r="V84" i="3"/>
  <c r="V88" i="3"/>
  <c r="V92" i="3"/>
  <c r="V96" i="3"/>
  <c r="V100" i="3"/>
  <c r="V104" i="3"/>
  <c r="W104" i="3" s="1"/>
  <c r="V108" i="3"/>
  <c r="V112" i="3"/>
  <c r="V116" i="3"/>
  <c r="V120" i="3"/>
  <c r="V124" i="3"/>
  <c r="V128" i="3"/>
  <c r="V132" i="3"/>
  <c r="V136" i="3"/>
  <c r="V140" i="3"/>
  <c r="V9" i="3"/>
  <c r="V25" i="3"/>
  <c r="V33" i="3"/>
  <c r="V41" i="3"/>
  <c r="V53" i="3"/>
  <c r="V61" i="3"/>
  <c r="V69" i="3"/>
  <c r="V77" i="3"/>
  <c r="V85" i="3"/>
  <c r="V93" i="3"/>
  <c r="V101" i="3"/>
  <c r="V109" i="3"/>
  <c r="V117" i="3"/>
  <c r="V125" i="3"/>
  <c r="V133" i="3"/>
  <c r="V141" i="3"/>
  <c r="V42" i="3"/>
  <c r="V58" i="3"/>
  <c r="W58" i="3" s="1"/>
  <c r="V70" i="3"/>
  <c r="V78" i="3"/>
  <c r="V90" i="3"/>
  <c r="W90" i="3" s="1"/>
  <c r="V102" i="3"/>
  <c r="V114" i="3"/>
  <c r="V130" i="3"/>
  <c r="V138" i="3"/>
  <c r="C7" i="9"/>
  <c r="C8" i="9" s="1"/>
  <c r="B21" i="6" s="1"/>
  <c r="M5" i="3"/>
  <c r="W118" i="3" l="1"/>
  <c r="W6" i="3"/>
  <c r="W81" i="3"/>
  <c r="W17" i="3"/>
  <c r="W124" i="3"/>
  <c r="W76" i="3"/>
  <c r="W44" i="3"/>
  <c r="W12" i="3"/>
  <c r="W70" i="3"/>
  <c r="W127" i="3"/>
  <c r="W79" i="3"/>
  <c r="W15" i="3"/>
  <c r="W110" i="3"/>
  <c r="W54" i="3"/>
  <c r="W26" i="3"/>
  <c r="W125" i="3"/>
  <c r="W109" i="3"/>
  <c r="W77" i="3"/>
  <c r="W61" i="3"/>
  <c r="W45" i="3"/>
  <c r="W29" i="3"/>
  <c r="W13" i="3"/>
  <c r="W102" i="3"/>
  <c r="W136" i="3"/>
  <c r="W120" i="3"/>
  <c r="W88" i="3"/>
  <c r="W72" i="3"/>
  <c r="W56" i="3"/>
  <c r="W40" i="3"/>
  <c r="W24" i="3"/>
  <c r="W8" i="3"/>
  <c r="W106" i="3"/>
  <c r="W139" i="3"/>
  <c r="W123" i="3"/>
  <c r="W107" i="3"/>
  <c r="W91" i="3"/>
  <c r="W75" i="3"/>
  <c r="W59" i="3"/>
  <c r="W43" i="3"/>
  <c r="W27" i="3"/>
  <c r="W11" i="3"/>
  <c r="W30" i="3"/>
  <c r="W129" i="3"/>
  <c r="W97" i="3"/>
  <c r="W65" i="3"/>
  <c r="W33" i="3"/>
  <c r="W122" i="3"/>
  <c r="W74" i="3"/>
  <c r="W140" i="3"/>
  <c r="W92" i="3"/>
  <c r="W60" i="3"/>
  <c r="W28" i="3"/>
  <c r="W114" i="3"/>
  <c r="W143" i="3"/>
  <c r="W111" i="3"/>
  <c r="W95" i="3"/>
  <c r="W63" i="3"/>
  <c r="W31" i="3"/>
  <c r="W141" i="3"/>
  <c r="W93" i="3"/>
  <c r="W66" i="3"/>
  <c r="W142" i="3"/>
  <c r="W94" i="3"/>
  <c r="W46" i="3"/>
  <c r="W22" i="3"/>
  <c r="W137" i="3"/>
  <c r="W121" i="3"/>
  <c r="W105" i="3"/>
  <c r="W89" i="3"/>
  <c r="W73" i="3"/>
  <c r="W57" i="3"/>
  <c r="W41" i="3"/>
  <c r="W25" i="3"/>
  <c r="W9" i="3"/>
  <c r="W50" i="3"/>
  <c r="W132" i="3"/>
  <c r="W116" i="3"/>
  <c r="W100" i="3"/>
  <c r="W84" i="3"/>
  <c r="W68" i="3"/>
  <c r="W52" i="3"/>
  <c r="W36" i="3"/>
  <c r="W20" i="3"/>
  <c r="W138" i="3"/>
  <c r="W98" i="3"/>
  <c r="W42" i="3"/>
  <c r="W135" i="3"/>
  <c r="W119" i="3"/>
  <c r="W103" i="3"/>
  <c r="W87" i="3"/>
  <c r="W71" i="3"/>
  <c r="W55" i="3"/>
  <c r="W39" i="3"/>
  <c r="W23" i="3"/>
  <c r="W7" i="3"/>
  <c r="W62" i="3"/>
  <c r="W113" i="3"/>
  <c r="W49" i="3"/>
  <c r="W108" i="3"/>
  <c r="W47" i="3"/>
  <c r="W130" i="3"/>
  <c r="W78" i="3"/>
  <c r="W34" i="3"/>
  <c r="W18" i="3"/>
  <c r="W133" i="3"/>
  <c r="W117" i="3"/>
  <c r="W101" i="3"/>
  <c r="W85" i="3"/>
  <c r="W69" i="3"/>
  <c r="W53" i="3"/>
  <c r="W37" i="3"/>
  <c r="W21" i="3"/>
  <c r="W134" i="3"/>
  <c r="W82" i="3"/>
  <c r="W10" i="3"/>
  <c r="W128" i="3"/>
  <c r="W112" i="3"/>
  <c r="W96" i="3"/>
  <c r="W80" i="3"/>
  <c r="W64" i="3"/>
  <c r="W48" i="3"/>
  <c r="W32" i="3"/>
  <c r="W16" i="3"/>
  <c r="W126" i="3"/>
  <c r="W86" i="3"/>
  <c r="W14" i="3"/>
  <c r="W131" i="3"/>
  <c r="W115" i="3"/>
  <c r="W99" i="3"/>
  <c r="W83" i="3"/>
  <c r="W67" i="3"/>
  <c r="W51" i="3"/>
  <c r="W35" i="3"/>
  <c r="W19" i="3"/>
  <c r="W38" i="3"/>
  <c r="O5" i="3"/>
  <c r="S5" i="3" s="1"/>
  <c r="R5" i="3" s="1"/>
  <c r="N5" i="3"/>
  <c r="X103" i="3" l="1"/>
  <c r="X75" i="3"/>
  <c r="X8" i="3"/>
  <c r="X83" i="3"/>
  <c r="X22" i="3"/>
  <c r="X60" i="3"/>
  <c r="X7" i="3"/>
  <c r="X41" i="3"/>
  <c r="X79" i="3"/>
  <c r="X20" i="3"/>
  <c r="X63" i="3"/>
  <c r="X101" i="3"/>
  <c r="X42" i="3"/>
  <c r="X76" i="3"/>
  <c r="X119" i="3"/>
  <c r="X11" i="3"/>
  <c r="X143" i="3"/>
  <c r="X18" i="3"/>
  <c r="X82" i="3"/>
  <c r="X129" i="3"/>
  <c r="X114" i="3"/>
  <c r="X28" i="3"/>
  <c r="X127" i="3"/>
  <c r="X25" i="3"/>
  <c r="X135" i="3"/>
  <c r="X65" i="3"/>
  <c r="X47" i="3"/>
  <c r="X106" i="3"/>
  <c r="X10" i="3"/>
  <c r="X139" i="3"/>
  <c r="X128" i="3"/>
  <c r="X108" i="3"/>
  <c r="X38" i="3"/>
  <c r="X45" i="3"/>
  <c r="X123" i="3"/>
  <c r="X30" i="3"/>
  <c r="X49" i="3"/>
  <c r="X107" i="3"/>
  <c r="X34" i="3"/>
  <c r="X9" i="3"/>
  <c r="X52" i="3"/>
  <c r="X66" i="3"/>
  <c r="X31" i="3"/>
  <c r="X132" i="3"/>
  <c r="X87" i="3"/>
  <c r="X74" i="3"/>
  <c r="X32" i="3"/>
  <c r="X112" i="3"/>
  <c r="X56" i="3"/>
  <c r="X19" i="3"/>
  <c r="X14" i="3"/>
  <c r="X138" i="3"/>
  <c r="X39" i="3"/>
  <c r="X109" i="3"/>
  <c r="AA109" i="3" s="1"/>
  <c r="X85" i="3"/>
  <c r="X36" i="3"/>
  <c r="X102" i="3"/>
  <c r="X70" i="3"/>
  <c r="X58" i="3"/>
  <c r="X88" i="3"/>
  <c r="X120" i="3"/>
  <c r="AA120" i="3" s="1"/>
  <c r="X26" i="3"/>
  <c r="X89" i="3"/>
  <c r="X77" i="3"/>
  <c r="X104" i="3"/>
  <c r="X122" i="3"/>
  <c r="Y36" i="3"/>
  <c r="Y100" i="3"/>
  <c r="Y29" i="3"/>
  <c r="Y93" i="3"/>
  <c r="Y18" i="3"/>
  <c r="Y82" i="3"/>
  <c r="Y7" i="3"/>
  <c r="Y71" i="3"/>
  <c r="Y135" i="3"/>
  <c r="Y92" i="3"/>
  <c r="Y69" i="3"/>
  <c r="Y74" i="3"/>
  <c r="Y63" i="3"/>
  <c r="AA63" i="3" s="1"/>
  <c r="Y48" i="3"/>
  <c r="Y57" i="3"/>
  <c r="Y62" i="3"/>
  <c r="Y67" i="3"/>
  <c r="Y24" i="3"/>
  <c r="Y88" i="3"/>
  <c r="Y17" i="3"/>
  <c r="Y81" i="3"/>
  <c r="Y6" i="3"/>
  <c r="Y70" i="3"/>
  <c r="Y134" i="3"/>
  <c r="Y59" i="3"/>
  <c r="Y139" i="3"/>
  <c r="Y108" i="3"/>
  <c r="Y117" i="3"/>
  <c r="Y90" i="3"/>
  <c r="Y79" i="3"/>
  <c r="Y64" i="3"/>
  <c r="Y41" i="3"/>
  <c r="Y14" i="3"/>
  <c r="Y142" i="3"/>
  <c r="Y115" i="3"/>
  <c r="X124" i="3"/>
  <c r="X23" i="3"/>
  <c r="X27" i="3"/>
  <c r="X73" i="3"/>
  <c r="X72" i="3"/>
  <c r="X35" i="3"/>
  <c r="X13" i="3"/>
  <c r="X44" i="3"/>
  <c r="X98" i="3"/>
  <c r="X69" i="3"/>
  <c r="X116" i="3"/>
  <c r="X130" i="3"/>
  <c r="X121" i="3"/>
  <c r="X96" i="3"/>
  <c r="X131" i="3"/>
  <c r="X125" i="3"/>
  <c r="Y52" i="3"/>
  <c r="Y116" i="3"/>
  <c r="Y45" i="3"/>
  <c r="Y109" i="3"/>
  <c r="Y34" i="3"/>
  <c r="Y98" i="3"/>
  <c r="Y23" i="3"/>
  <c r="Y87" i="3"/>
  <c r="Y123" i="3"/>
  <c r="Y124" i="3"/>
  <c r="Y101" i="3"/>
  <c r="Y106" i="3"/>
  <c r="Y95" i="3"/>
  <c r="Y80" i="3"/>
  <c r="Y89" i="3"/>
  <c r="Y94" i="3"/>
  <c r="Y99" i="3"/>
  <c r="Y40" i="3"/>
  <c r="Y104" i="3"/>
  <c r="Y33" i="3"/>
  <c r="Y97" i="3"/>
  <c r="Y22" i="3"/>
  <c r="Y86" i="3"/>
  <c r="Y11" i="3"/>
  <c r="Y75" i="3"/>
  <c r="Y28" i="3"/>
  <c r="Y140" i="3"/>
  <c r="Y10" i="3"/>
  <c r="Y122" i="3"/>
  <c r="Y111" i="3"/>
  <c r="Y96" i="3"/>
  <c r="Y73" i="3"/>
  <c r="Y46" i="3"/>
  <c r="Y35" i="3"/>
  <c r="X113" i="3"/>
  <c r="X12" i="3"/>
  <c r="X92" i="3"/>
  <c r="X110" i="3"/>
  <c r="X99" i="3"/>
  <c r="X71" i="3"/>
  <c r="X95" i="3"/>
  <c r="X33" i="3"/>
  <c r="X21" i="3"/>
  <c r="X6" i="3"/>
  <c r="X51" i="3"/>
  <c r="X15" i="3"/>
  <c r="X17" i="3"/>
  <c r="Y5" i="3"/>
  <c r="Y132" i="3"/>
  <c r="Y125" i="3"/>
  <c r="Y114" i="3"/>
  <c r="Y103" i="3"/>
  <c r="Y21" i="3"/>
  <c r="Y138" i="3"/>
  <c r="Y112" i="3"/>
  <c r="Y126" i="3"/>
  <c r="Y56" i="3"/>
  <c r="Y49" i="3"/>
  <c r="Y38" i="3"/>
  <c r="Y27" i="3"/>
  <c r="Y44" i="3"/>
  <c r="Y26" i="3"/>
  <c r="Y143" i="3"/>
  <c r="Y105" i="3"/>
  <c r="Y51" i="3"/>
  <c r="X61" i="3"/>
  <c r="X64" i="3"/>
  <c r="X46" i="3"/>
  <c r="X68" i="3"/>
  <c r="X136" i="3"/>
  <c r="X84" i="3"/>
  <c r="X80" i="3"/>
  <c r="X5" i="3"/>
  <c r="X59" i="3"/>
  <c r="AA59" i="3" s="1"/>
  <c r="X91" i="3"/>
  <c r="X86" i="3"/>
  <c r="Y68" i="3"/>
  <c r="Y61" i="3"/>
  <c r="Y39" i="3"/>
  <c r="Y12" i="3"/>
  <c r="Y127" i="3"/>
  <c r="Y131" i="3"/>
  <c r="Y113" i="3"/>
  <c r="Y91" i="3"/>
  <c r="Y15" i="3"/>
  <c r="Y78" i="3"/>
  <c r="X111" i="3"/>
  <c r="X115" i="3"/>
  <c r="X141" i="3"/>
  <c r="X53" i="3"/>
  <c r="X126" i="3"/>
  <c r="Y84" i="3"/>
  <c r="Y66" i="3"/>
  <c r="Y60" i="3"/>
  <c r="Y16" i="3"/>
  <c r="Y8" i="3"/>
  <c r="Y118" i="3"/>
  <c r="Y85" i="3"/>
  <c r="Y9" i="3"/>
  <c r="X137" i="3"/>
  <c r="X142" i="3"/>
  <c r="Y20" i="3"/>
  <c r="Y13" i="3"/>
  <c r="Y141" i="3"/>
  <c r="Y130" i="3"/>
  <c r="Y119" i="3"/>
  <c r="Y37" i="3"/>
  <c r="Y31" i="3"/>
  <c r="Y25" i="3"/>
  <c r="Y19" i="3"/>
  <c r="Y72" i="3"/>
  <c r="Y65" i="3"/>
  <c r="Y54" i="3"/>
  <c r="Y43" i="3"/>
  <c r="Y76" i="3"/>
  <c r="Y58" i="3"/>
  <c r="Y32" i="3"/>
  <c r="Y121" i="3"/>
  <c r="Y83" i="3"/>
  <c r="X50" i="3"/>
  <c r="X67" i="3"/>
  <c r="X117" i="3"/>
  <c r="X55" i="3"/>
  <c r="X37" i="3"/>
  <c r="X40" i="3"/>
  <c r="X81" i="3"/>
  <c r="X133" i="3"/>
  <c r="X100" i="3"/>
  <c r="X97" i="3"/>
  <c r="Y50" i="3"/>
  <c r="Y133" i="3"/>
  <c r="Y137" i="3"/>
  <c r="Y120" i="3"/>
  <c r="Y102" i="3"/>
  <c r="Y53" i="3"/>
  <c r="Y128" i="3"/>
  <c r="X78" i="3"/>
  <c r="X24" i="3"/>
  <c r="X90" i="3"/>
  <c r="X94" i="3"/>
  <c r="X16" i="3"/>
  <c r="X57" i="3"/>
  <c r="X93" i="3"/>
  <c r="Y77" i="3"/>
  <c r="Y55" i="3"/>
  <c r="Y42" i="3"/>
  <c r="Y30" i="3"/>
  <c r="Y136" i="3"/>
  <c r="Y129" i="3"/>
  <c r="Y107" i="3"/>
  <c r="Y47" i="3"/>
  <c r="Y110" i="3"/>
  <c r="X105" i="3"/>
  <c r="X29" i="3"/>
  <c r="X118" i="3"/>
  <c r="X140" i="3"/>
  <c r="X134" i="3"/>
  <c r="X43" i="3"/>
  <c r="X54" i="3"/>
  <c r="X62" i="3"/>
  <c r="X48" i="3"/>
  <c r="T5" i="3"/>
  <c r="U5" i="3"/>
  <c r="AA42" i="3" l="1"/>
  <c r="AA110" i="3"/>
  <c r="AA32" i="3"/>
  <c r="AA56" i="3"/>
  <c r="AA104" i="3"/>
  <c r="AA22" i="3"/>
  <c r="AA45" i="3"/>
  <c r="AA125" i="3"/>
  <c r="AA134" i="3"/>
  <c r="AA64" i="3"/>
  <c r="AA26" i="3"/>
  <c r="AA61" i="3"/>
  <c r="AA96" i="3"/>
  <c r="AA73" i="3"/>
  <c r="AA38" i="3"/>
  <c r="AA10" i="3"/>
  <c r="AA60" i="3"/>
  <c r="AA80" i="3"/>
  <c r="AA51" i="3"/>
  <c r="AA116" i="3"/>
  <c r="AA108" i="3"/>
  <c r="AA34" i="3"/>
  <c r="AA79" i="3"/>
  <c r="AA75" i="3"/>
  <c r="AA76" i="3"/>
  <c r="AA52" i="3"/>
  <c r="AA139" i="3"/>
  <c r="AA114" i="3"/>
  <c r="AA131" i="3"/>
  <c r="AA8" i="3"/>
  <c r="AA47" i="3"/>
  <c r="AA31" i="3"/>
  <c r="AA66" i="3"/>
  <c r="AA119" i="3"/>
  <c r="AA27" i="3"/>
  <c r="AA19" i="3"/>
  <c r="AA123" i="3"/>
  <c r="AA128" i="3"/>
  <c r="AA58" i="3"/>
  <c r="AA127" i="3"/>
  <c r="AA7" i="3"/>
  <c r="AA85" i="3"/>
  <c r="AA82" i="3"/>
  <c r="AA13" i="3"/>
  <c r="AA122" i="3"/>
  <c r="AA70" i="3"/>
  <c r="AA65" i="3"/>
  <c r="AA28" i="3"/>
  <c r="AA107" i="3"/>
  <c r="AA74" i="3"/>
  <c r="AA20" i="3"/>
  <c r="AA18" i="3"/>
  <c r="AA69" i="3"/>
  <c r="AA25" i="3"/>
  <c r="AA41" i="3"/>
  <c r="AA11" i="3"/>
  <c r="AA37" i="3"/>
  <c r="AA124" i="3"/>
  <c r="AA112" i="3"/>
  <c r="AA72" i="3"/>
  <c r="AA9" i="3"/>
  <c r="AA138" i="3"/>
  <c r="AA101" i="3"/>
  <c r="AA129" i="3"/>
  <c r="AA132" i="3"/>
  <c r="AA106" i="3"/>
  <c r="AA30" i="3"/>
  <c r="AA98" i="3"/>
  <c r="AA77" i="3"/>
  <c r="AA36" i="3"/>
  <c r="AA83" i="3"/>
  <c r="AA88" i="3"/>
  <c r="AA17" i="3"/>
  <c r="AA113" i="3"/>
  <c r="AA35" i="3"/>
  <c r="AA49" i="3"/>
  <c r="AA39" i="3"/>
  <c r="AA87" i="3"/>
  <c r="AA103" i="3"/>
  <c r="AA135" i="3"/>
  <c r="AA143" i="3"/>
  <c r="AA21" i="3"/>
  <c r="AA102" i="3"/>
  <c r="AA46" i="3"/>
  <c r="AA44" i="3"/>
  <c r="AA6" i="3"/>
  <c r="AA14" i="3"/>
  <c r="AA89" i="3"/>
  <c r="AA29" i="3"/>
  <c r="AA117" i="3"/>
  <c r="AA68" i="3"/>
  <c r="AA81" i="3"/>
  <c r="AA92" i="3"/>
  <c r="AA16" i="3"/>
  <c r="AA15" i="3"/>
  <c r="AA33" i="3"/>
  <c r="AA53" i="3"/>
  <c r="AA62" i="3"/>
  <c r="AA55" i="3"/>
  <c r="AA126" i="3"/>
  <c r="AA118" i="3"/>
  <c r="AA140" i="3"/>
  <c r="AA136" i="3"/>
  <c r="AA111" i="3"/>
  <c r="AA86" i="3"/>
  <c r="AA93" i="3"/>
  <c r="AA141" i="3"/>
  <c r="AA48" i="3"/>
  <c r="AA105" i="3"/>
  <c r="AA54" i="3"/>
  <c r="AA57" i="3"/>
  <c r="AA94" i="3"/>
  <c r="AA137" i="3"/>
  <c r="AA40" i="3"/>
  <c r="AA24" i="3"/>
  <c r="AA99" i="3"/>
  <c r="AA71" i="3"/>
  <c r="AA115" i="3"/>
  <c r="AA121" i="3"/>
  <c r="AA67" i="3"/>
  <c r="AA97" i="3"/>
  <c r="AA90" i="3"/>
  <c r="AA95" i="3"/>
  <c r="AA91" i="3"/>
  <c r="AA133" i="3"/>
  <c r="AA78" i="3"/>
  <c r="AA43" i="3"/>
  <c r="AA50" i="3"/>
  <c r="AA84" i="3"/>
  <c r="AA142" i="3"/>
  <c r="AA100" i="3"/>
  <c r="AA23" i="3"/>
  <c r="AA130" i="3"/>
  <c r="AA12" i="3"/>
  <c r="AB5" i="3"/>
  <c r="W5" i="3"/>
  <c r="AA5" i="3" s="1"/>
  <c r="D39" i="1" l="1"/>
  <c r="D40" i="1" l="1"/>
  <c r="D38" i="1"/>
  <c r="B5" i="6"/>
  <c r="D35" i="1"/>
  <c r="D36" i="1" l="1"/>
  <c r="B23" i="6" s="1"/>
  <c r="B3" i="6"/>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<sst xmlns="http://schemas.openxmlformats.org/spreadsheetml/2006/main" count="323" uniqueCount="167">
  <si>
    <t>Coefficient</t>
  </si>
  <si>
    <t>C0</t>
  </si>
  <si>
    <t>C1</t>
  </si>
  <si>
    <t>C2</t>
  </si>
  <si>
    <t>C3</t>
  </si>
  <si>
    <t>C4</t>
  </si>
  <si>
    <t>C5</t>
  </si>
  <si>
    <t>C6</t>
  </si>
  <si>
    <t>t</t>
  </si>
  <si>
    <t>Depths (mm)</t>
  </si>
  <si>
    <r>
      <t>C</t>
    </r>
    <r>
      <rPr>
        <vertAlign val="superscript"/>
        <sz val="11"/>
        <color theme="1"/>
        <rFont val="Calibri"/>
        <family val="2"/>
        <scheme val="minor"/>
      </rPr>
      <t>1</t>
    </r>
    <r>
      <rPr>
        <vertAlign val="subscript"/>
        <sz val="11"/>
        <color theme="1"/>
        <rFont val="Calibri"/>
        <family val="2"/>
        <scheme val="minor"/>
      </rPr>
      <t>10</t>
    </r>
    <r>
      <rPr>
        <sz val="11"/>
        <color theme="1"/>
        <rFont val="Calibri"/>
        <family val="2"/>
        <scheme val="minor"/>
      </rPr>
      <t>=</t>
    </r>
  </si>
  <si>
    <t>Pervious and unconnected paved area</t>
  </si>
  <si>
    <t>Roof area</t>
  </si>
  <si>
    <r>
      <t>m</t>
    </r>
    <r>
      <rPr>
        <vertAlign val="superscript"/>
        <sz val="11"/>
        <color theme="1"/>
        <rFont val="Calibri"/>
        <family val="2"/>
        <scheme val="minor"/>
      </rPr>
      <t>2</t>
    </r>
  </si>
  <si>
    <t>Connected paved area</t>
  </si>
  <si>
    <t>Area</t>
  </si>
  <si>
    <t>C</t>
  </si>
  <si>
    <t>Design Strom Event</t>
  </si>
  <si>
    <t>AEP</t>
  </si>
  <si>
    <r>
      <t>Q</t>
    </r>
    <r>
      <rPr>
        <vertAlign val="subscript"/>
        <sz val="11"/>
        <color theme="1"/>
        <rFont val="Calibri"/>
        <family val="2"/>
        <scheme val="minor"/>
      </rPr>
      <t>impervious</t>
    </r>
    <r>
      <rPr>
        <sz val="11"/>
        <color theme="1"/>
        <rFont val="Calibri"/>
        <family val="2"/>
        <scheme val="minor"/>
      </rPr>
      <t xml:space="preserve"> (m</t>
    </r>
    <r>
      <rPr>
        <vertAlign val="superscript"/>
        <sz val="11"/>
        <color theme="1"/>
        <rFont val="Calibri"/>
        <family val="2"/>
        <scheme val="minor"/>
      </rPr>
      <t>3</t>
    </r>
    <r>
      <rPr>
        <sz val="11"/>
        <color theme="1"/>
        <rFont val="Calibri"/>
        <family val="2"/>
        <scheme val="minor"/>
      </rPr>
      <t>/s)</t>
    </r>
  </si>
  <si>
    <r>
      <t>Q</t>
    </r>
    <r>
      <rPr>
        <vertAlign val="subscript"/>
        <sz val="11"/>
        <color theme="1"/>
        <rFont val="Calibri"/>
        <family val="2"/>
        <scheme val="minor"/>
      </rPr>
      <t xml:space="preserve">pervious </t>
    </r>
    <r>
      <rPr>
        <sz val="11"/>
        <color theme="1"/>
        <rFont val="Calibri"/>
        <family val="2"/>
        <scheme val="minor"/>
      </rPr>
      <t>T(m</t>
    </r>
    <r>
      <rPr>
        <vertAlign val="superscript"/>
        <sz val="11"/>
        <color theme="1"/>
        <rFont val="Calibri"/>
        <family val="2"/>
        <scheme val="minor"/>
      </rPr>
      <t>3</t>
    </r>
    <r>
      <rPr>
        <sz val="11"/>
        <color theme="1"/>
        <rFont val="Calibri"/>
        <family val="2"/>
        <scheme val="minor"/>
      </rPr>
      <t>/s)</t>
    </r>
  </si>
  <si>
    <t>I (mm/hr)</t>
  </si>
  <si>
    <r>
      <t>Q</t>
    </r>
    <r>
      <rPr>
        <vertAlign val="subscript"/>
        <sz val="11"/>
        <color theme="1"/>
        <rFont val="Calibri"/>
        <family val="2"/>
        <scheme val="minor"/>
      </rPr>
      <t>allowable</t>
    </r>
    <r>
      <rPr>
        <sz val="11"/>
        <color theme="1"/>
        <rFont val="Calibri"/>
        <family val="2"/>
        <scheme val="minor"/>
      </rPr>
      <t xml:space="preserve"> (m</t>
    </r>
    <r>
      <rPr>
        <vertAlign val="superscript"/>
        <sz val="11"/>
        <color theme="1"/>
        <rFont val="Calibri"/>
        <family val="2"/>
        <scheme val="minor"/>
      </rPr>
      <t>3</t>
    </r>
    <r>
      <rPr>
        <sz val="11"/>
        <color theme="1"/>
        <rFont val="Calibri"/>
        <family val="2"/>
        <scheme val="minor"/>
      </rPr>
      <t>/s)
Allowable discharge into road network</t>
    </r>
  </si>
  <si>
    <t>Design runoff Volume</t>
  </si>
  <si>
    <t>kh</t>
  </si>
  <si>
    <t>U</t>
  </si>
  <si>
    <t>H</t>
  </si>
  <si>
    <t>D</t>
  </si>
  <si>
    <t>Modification Factor</t>
  </si>
  <si>
    <t>Time of Concentration</t>
  </si>
  <si>
    <t>tc</t>
  </si>
  <si>
    <r>
      <t>t*I</t>
    </r>
    <r>
      <rPr>
        <vertAlign val="superscript"/>
        <sz val="11"/>
        <color theme="1"/>
        <rFont val="Calibri"/>
        <family val="2"/>
        <scheme val="minor"/>
      </rPr>
      <t>0.4</t>
    </r>
  </si>
  <si>
    <t>L</t>
  </si>
  <si>
    <t>n</t>
  </si>
  <si>
    <t>S</t>
  </si>
  <si>
    <t>ts</t>
  </si>
  <si>
    <t>Qpredev</t>
  </si>
  <si>
    <t>c</t>
  </si>
  <si>
    <t>A</t>
  </si>
  <si>
    <t>m2</t>
  </si>
  <si>
    <t>I</t>
  </si>
  <si>
    <t>m3/s</t>
  </si>
  <si>
    <t>mm/hr</t>
  </si>
  <si>
    <t>Runoff Volume from impervious areas</t>
  </si>
  <si>
    <t>Number of Soakwells</t>
  </si>
  <si>
    <t>Soil Type</t>
  </si>
  <si>
    <t>Permission to connect to council drainage?</t>
  </si>
  <si>
    <t>Medium Clay and some rock</t>
  </si>
  <si>
    <t>Sandy clay</t>
  </si>
  <si>
    <t>Sandy soil</t>
  </si>
  <si>
    <t>Heavy clay</t>
  </si>
  <si>
    <t>Constructed clay</t>
  </si>
  <si>
    <t>Yes</t>
  </si>
  <si>
    <t>No</t>
  </si>
  <si>
    <t>Critical storm duration</t>
  </si>
  <si>
    <t>Emptying time - orifice only</t>
  </si>
  <si>
    <t>Head</t>
  </si>
  <si>
    <t>Cd</t>
  </si>
  <si>
    <t>Discharge Coefficient</t>
  </si>
  <si>
    <t>Blockage Factor</t>
  </si>
  <si>
    <t>B</t>
  </si>
  <si>
    <t>Orifice Area</t>
  </si>
  <si>
    <t>A0</t>
  </si>
  <si>
    <t>Orfice Diameter</t>
  </si>
  <si>
    <t>mm</t>
  </si>
  <si>
    <t>m</t>
  </si>
  <si>
    <t>hrs</t>
  </si>
  <si>
    <t>Volume required to be detained retained</t>
  </si>
  <si>
    <t>Diameter of orifice connecting to council drainage</t>
  </si>
  <si>
    <r>
      <t>m</t>
    </r>
    <r>
      <rPr>
        <vertAlign val="superscript"/>
        <sz val="11"/>
        <color theme="1"/>
        <rFont val="Calibri"/>
        <family val="2"/>
        <scheme val="minor"/>
      </rPr>
      <t>3</t>
    </r>
  </si>
  <si>
    <t>Calculations for soakwell and Orifice sizing</t>
  </si>
  <si>
    <t>calculations for 20% AEP for Predevelopment flows</t>
  </si>
  <si>
    <t>Intensity (mm/hr)</t>
  </si>
  <si>
    <t>Infiltration per soakwell</t>
  </si>
  <si>
    <t>The pervious area runoff coefficient</t>
  </si>
  <si>
    <r>
      <t>frequency factor, F</t>
    </r>
    <r>
      <rPr>
        <vertAlign val="subscript"/>
        <sz val="11"/>
        <color theme="1"/>
        <rFont val="Calibri"/>
        <family val="2"/>
        <scheme val="minor"/>
      </rPr>
      <t>y</t>
    </r>
  </si>
  <si>
    <t>Row number</t>
  </si>
  <si>
    <t>Hydraulic conductivity and Moderation Factor</t>
  </si>
  <si>
    <t>Emptying time - infiltration only</t>
  </si>
  <si>
    <t>Overland flow path length</t>
  </si>
  <si>
    <t>Manning's roughness value</t>
  </si>
  <si>
    <t>Slope of overland flow path</t>
  </si>
  <si>
    <r>
      <t>t</t>
    </r>
    <r>
      <rPr>
        <vertAlign val="subscript"/>
        <sz val="11"/>
        <color theme="1"/>
        <rFont val="Calibri"/>
        <family val="2"/>
        <scheme val="minor"/>
      </rPr>
      <t>c</t>
    </r>
    <r>
      <rPr>
        <sz val="11"/>
        <color theme="1"/>
        <rFont val="Calibri"/>
        <family val="2"/>
        <scheme val="minor"/>
      </rPr>
      <t>I</t>
    </r>
    <r>
      <rPr>
        <vertAlign val="superscript"/>
        <sz val="11"/>
        <color theme="1"/>
        <rFont val="Calibri"/>
        <family val="2"/>
        <scheme val="minor"/>
      </rPr>
      <t>0.4</t>
    </r>
  </si>
  <si>
    <r>
      <t>t</t>
    </r>
    <r>
      <rPr>
        <vertAlign val="subscript"/>
        <sz val="11"/>
        <color theme="1"/>
        <rFont val="Calibri"/>
        <family val="2"/>
        <scheme val="minor"/>
      </rPr>
      <t>c</t>
    </r>
  </si>
  <si>
    <t>No Infiltration</t>
  </si>
  <si>
    <t>Soakwell</t>
  </si>
  <si>
    <t>Open Drain</t>
  </si>
  <si>
    <t>Basin</t>
  </si>
  <si>
    <t>Soakwell or open drain or basin</t>
  </si>
  <si>
    <t>Infiltration for open drain</t>
  </si>
  <si>
    <t>Infiltration for Basin</t>
  </si>
  <si>
    <t>Length of slope 1</t>
  </si>
  <si>
    <t>Length of slope 2</t>
  </si>
  <si>
    <t>Length of slope 3</t>
  </si>
  <si>
    <t>Length of slope 4</t>
  </si>
  <si>
    <t>Top Width</t>
  </si>
  <si>
    <t>Volume</t>
  </si>
  <si>
    <t>Surface Area</t>
  </si>
  <si>
    <t>Top Width 1 to 2</t>
  </si>
  <si>
    <t>Top Width 3 to 4</t>
  </si>
  <si>
    <t>Base Area</t>
  </si>
  <si>
    <t>Wall Area</t>
  </si>
  <si>
    <t>Custom</t>
  </si>
  <si>
    <t>a</t>
  </si>
  <si>
    <t>b</t>
  </si>
  <si>
    <t>d</t>
  </si>
  <si>
    <t>Height</t>
  </si>
  <si>
    <t>Volume to be retained/detained</t>
  </si>
  <si>
    <t>Empties within 96hrs</t>
  </si>
  <si>
    <t>Steps</t>
  </si>
  <si>
    <t>Instructions</t>
  </si>
  <si>
    <t>No of Soakwells/open drain/basins</t>
  </si>
  <si>
    <t>High Wycombe</t>
  </si>
  <si>
    <t>Maida Vale</t>
  </si>
  <si>
    <t>Forrestfield</t>
  </si>
  <si>
    <t>Wattle Grove</t>
  </si>
  <si>
    <t>Gooseberry Hill</t>
  </si>
  <si>
    <t>Kalamunda</t>
  </si>
  <si>
    <t>Piesse Brook</t>
  </si>
  <si>
    <t>Walliston</t>
  </si>
  <si>
    <t>Lesmurdie</t>
  </si>
  <si>
    <t>Hacketts Gullt</t>
  </si>
  <si>
    <t>Bickley</t>
  </si>
  <si>
    <t>Carmel</t>
  </si>
  <si>
    <t>Canning Mills</t>
  </si>
  <si>
    <t>Reservoir</t>
  </si>
  <si>
    <t>Pickering Brook</t>
  </si>
  <si>
    <t>Paulls Valey</t>
  </si>
  <si>
    <t>Suburb</t>
  </si>
  <si>
    <t>E</t>
  </si>
  <si>
    <t>N</t>
  </si>
  <si>
    <t>Pre Dev C</t>
  </si>
  <si>
    <t>tc min</t>
  </si>
  <si>
    <t>Enter in design storm event as per CoK Stormwater Design Guidelines for Subdivisional and Property Development</t>
  </si>
  <si>
    <t>"Data" C2</t>
  </si>
  <si>
    <t>"Data" C3</t>
  </si>
  <si>
    <t>Input area of roof</t>
  </si>
  <si>
    <t>"Data" C7</t>
  </si>
  <si>
    <t>"Data" C8</t>
  </si>
  <si>
    <t>"Data" C9</t>
  </si>
  <si>
    <t>"Data" C11</t>
  </si>
  <si>
    <t>"Data" O13</t>
  </si>
  <si>
    <t>"Data" C12</t>
  </si>
  <si>
    <t>Has permission obtained to connect into the council drainage network? Select yes/no</t>
  </si>
  <si>
    <t>Enter in dimensions as per diagrams provided</t>
  </si>
  <si>
    <t>"Data" C18-24</t>
  </si>
  <si>
    <t>"Data" C14</t>
  </si>
  <si>
    <t>"Data" C31</t>
  </si>
  <si>
    <t>Enter in slope of property prior to development</t>
  </si>
  <si>
    <t>Input area of paved areas that are connected into the stormwater network</t>
  </si>
  <si>
    <t>Input pervious areas and paved areas not connected to stormwater network</t>
  </si>
  <si>
    <t>Cells highlighted in orange require input all other cells are calculations and should not be modified</t>
  </si>
  <si>
    <t>Select Suburb of development</t>
  </si>
  <si>
    <t>Select soil type for infiltration, if geotechnical testing has indicated a specific value for hydraulic conductivity select custom and input value</t>
  </si>
  <si>
    <t>Enter hydraulic conductivity as per geotechnical report in m/s. Note the CoK design guidelines shall be followed for maximum and minimum hydraulic conductivities</t>
  </si>
  <si>
    <t>Select storage type, soak wells, basin, open drain</t>
  </si>
  <si>
    <t>Enter average slope of property after development</t>
  </si>
  <si>
    <t>"Predevelopment flow" D29</t>
  </si>
  <si>
    <t>Emptying time</t>
  </si>
  <si>
    <t>If Soakwells are proposed, modify dimensions until approprate number is obtained
If Open drains/Basins are proposed modify dimensions until "Data" D39 is less than equal to 1 and "Output" B5 says "Yes"</t>
  </si>
  <si>
    <t>1 in 5 ARI</t>
  </si>
  <si>
    <t xml:space="preserve">Date of Calculation </t>
  </si>
  <si>
    <t xml:space="preserve">DISCLAIMER: </t>
  </si>
  <si>
    <t>The purpose of this spreadsheet is to calculate the volume/number required to detain/retain stormwater for soak wells, basins and table drains.</t>
  </si>
  <si>
    <t>Instructions on how to use the spreadsheet are provided below</t>
  </si>
  <si>
    <t>Cell</t>
  </si>
  <si>
    <t>This calculator is just for a guide. 
The drainage calculator should be used only by qualified civil/drainage engineers. 
The City of Kalamunda will not be responsible for under/over design by using this calculator through wrong application or wrong parameters setting up or altering any parameters.  
The designer should apply their judgement, experience and cross checking with manual calculation or other ways to finalize requirement of storage.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</si>
</sst>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10" x14ac:knownFonts="1">
    <font>
      <sz val="11"/>
      <color theme="1"/>
      <name val="Calibri"/>
      <family val="2"/>
      <scheme val="minor"/>
    </font>
    <font>
      <sz val="11"/>
      <color rgb="FF3F3F76"/>
      <name val="Calibri"/>
      <family val="2"/>
      <scheme val="minor"/>
    </font>
    <font>
      <vertAlign val="superscript"/>
      <sz val="11"/>
      <color theme="1"/>
      <name val="Calibri"/>
      <family val="2"/>
      <scheme val="minor"/>
    </font>
    <font>
      <vertAlign val="subscript"/>
      <sz val="11"/>
      <color theme="1"/>
      <name val="Calibri"/>
      <family val="2"/>
      <scheme val="minor"/>
    </font>
    <font>
      <b/>
      <sz val="11"/>
      <color rgb="FF3F3F3F"/>
      <name val="Calibri"/>
      <family val="2"/>
      <scheme val="minor"/>
    </font>
    <font>
      <b/>
      <sz val="11"/>
      <color rgb="FFFA7D00"/>
      <name val="Calibri"/>
      <family val="2"/>
      <scheme val="minor"/>
    </font>
    <font>
      <sz val="8"/>
      <name val="Calibri"/>
      <family val="2"/>
      <scheme val="minor"/>
    </font>
    <font>
      <b/>
      <u/>
      <sz val="11"/>
      <color theme="1"/>
      <name val="Calibri"/>
      <family val="2"/>
      <scheme val="minor"/>
    </font>
    <font>
      <b/>
      <sz val="11"/>
      <color theme="1"/>
      <name val="Calibri"/>
      <family val="2"/>
      <scheme val="minor"/>
    </font>
    <font>
      <b/>
      <sz val="11"/>
      <color rgb="FFFF0000"/>
      <name val="Calibri"/>
      <family val="2"/>
      <scheme val="minor"/>
    </font>
  </fonts>
  <fills count="6">
    <fill>
      <patternFill patternType="none"/>
    </fill>
    <fill>
      <patternFill patternType="gray125"/>
    </fill>
    <fill>
      <patternFill patternType="solid">
        <fgColor rgb="FFFFCC99"/>
      </patternFill>
    </fill>
    <fill>
      <patternFill patternType="solid">
        <fgColor rgb="FFF2F2F2"/>
      </patternFill>
    </fill>
    <fill>
      <patternFill patternType="solid">
        <fgColor rgb="FFFFFF00"/>
        <bgColor indexed="64"/>
      </patternFill>
    </fill>
    <fill>
      <patternFill patternType="solid">
        <fgColor theme="2"/>
        <bgColor indexed="64"/>
      </patternFill>
    </fill>
  </fills>
  <borders count="32">
    <border>
      <left/>
      <right/>
      <top/>
      <bottom/>
      <diagonal/>
    </border>
    <border>
      <left style="thin">
        <color rgb="FF7F7F7F"/>
      </left>
      <right style="thin">
        <color rgb="FF7F7F7F"/>
      </right>
      <top style="thin">
        <color rgb="FF7F7F7F"/>
      </top>
      <bottom style="thin">
        <color rgb="FF7F7F7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rgb="FF7F7F7F"/>
      </left>
      <right style="thin">
        <color rgb="FF7F7F7F"/>
      </right>
      <top style="thin">
        <color rgb="FF7F7F7F"/>
      </top>
      <bottom style="medium">
        <color indexed="64"/>
      </bottom>
      <diagonal/>
    </border>
    <border>
      <left style="thin">
        <color rgb="FF7F7F7F"/>
      </left>
      <right style="medium">
        <color indexed="64"/>
      </right>
      <top style="thin">
        <color rgb="FF7F7F7F"/>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4">
    <xf numFmtId="0" fontId="0" fillId="0" borderId="0"/>
    <xf numFmtId="0" fontId="1" fillId="2" borderId="1" applyNumberFormat="0" applyAlignment="0" applyProtection="0"/>
    <xf numFmtId="0" fontId="4" fillId="3" borderId="10" applyNumberFormat="0" applyAlignment="0" applyProtection="0"/>
    <xf numFmtId="0" fontId="5" fillId="3" borderId="1" applyNumberFormat="0" applyAlignment="0" applyProtection="0"/>
  </cellStyleXfs>
  <cellXfs count="54">
    <xf numFmtId="0" fontId="0" fillId="0" borderId="0" xfId="0"/>
    <xf numFmtId="10" fontId="0" fillId="0" borderId="0" xfId="0" applyNumberFormat="1"/>
    <xf numFmtId="9" fontId="0" fillId="0" borderId="0" xfId="0" applyNumberFormat="1"/>
    <xf numFmtId="11" fontId="0" fillId="0" borderId="0" xfId="0" applyNumberFormat="1"/>
    <xf numFmtId="10" fontId="0" fillId="0" borderId="5" xfId="0" applyNumberFormat="1" applyBorder="1"/>
    <xf numFmtId="9" fontId="0" fillId="0" borderId="6" xfId="0" applyNumberFormat="1"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1" fillId="2" borderId="1" xfId="1"/>
    <xf numFmtId="9" fontId="1" fillId="2" borderId="1" xfId="1" applyNumberFormat="1"/>
    <xf numFmtId="0" fontId="0" fillId="0" borderId="0" xfId="0" applyAlignment="1">
      <alignment wrapText="1"/>
    </xf>
    <xf numFmtId="0" fontId="5" fillId="3" borderId="1" xfId="3"/>
    <xf numFmtId="0" fontId="4" fillId="3" borderId="10" xfId="2"/>
    <xf numFmtId="0" fontId="0" fillId="0" borderId="11" xfId="0" applyBorder="1"/>
    <xf numFmtId="0" fontId="0" fillId="0" borderId="12" xfId="0" applyBorder="1" applyAlignment="1">
      <alignment wrapText="1"/>
    </xf>
    <xf numFmtId="0" fontId="0" fillId="0" borderId="13" xfId="0" applyBorder="1" applyAlignment="1">
      <alignment wrapText="1"/>
    </xf>
    <xf numFmtId="0" fontId="0" fillId="0" borderId="14" xfId="0" applyBorder="1" applyAlignment="1">
      <alignment wrapText="1"/>
    </xf>
    <xf numFmtId="1" fontId="0" fillId="0" borderId="15" xfId="0" applyNumberFormat="1" applyBorder="1"/>
    <xf numFmtId="0" fontId="0" fillId="0" borderId="16" xfId="0" applyBorder="1"/>
    <xf numFmtId="0" fontId="0" fillId="0" borderId="15" xfId="0" applyBorder="1"/>
    <xf numFmtId="0" fontId="0" fillId="0" borderId="17" xfId="0" applyBorder="1"/>
    <xf numFmtId="0" fontId="0" fillId="0" borderId="18" xfId="0" applyBorder="1"/>
    <xf numFmtId="0" fontId="0" fillId="0" borderId="19" xfId="0" applyBorder="1"/>
    <xf numFmtId="11" fontId="0" fillId="0" borderId="11" xfId="0" applyNumberFormat="1" applyBorder="1"/>
    <xf numFmtId="0" fontId="0" fillId="0" borderId="20" xfId="0" applyBorder="1"/>
    <xf numFmtId="0" fontId="0" fillId="0" borderId="21" xfId="0" applyBorder="1"/>
    <xf numFmtId="0" fontId="0" fillId="0" borderId="22" xfId="0" applyBorder="1"/>
    <xf numFmtId="0" fontId="7" fillId="0" borderId="0" xfId="0" applyFont="1"/>
    <xf numFmtId="0" fontId="1" fillId="2" borderId="23" xfId="1" applyBorder="1"/>
    <xf numFmtId="164" fontId="5" fillId="3" borderId="1" xfId="3" applyNumberFormat="1"/>
    <xf numFmtId="14" fontId="8" fillId="0" borderId="0" xfId="0" applyNumberFormat="1" applyFont="1"/>
    <xf numFmtId="0" fontId="8" fillId="0" borderId="0" xfId="0" applyFont="1"/>
    <xf numFmtId="0" fontId="5" fillId="4" borderId="1" xfId="3" applyFill="1"/>
    <xf numFmtId="0" fontId="5" fillId="3" borderId="24" xfId="3" applyBorder="1" applyAlignment="1">
      <alignment horizontal="right"/>
    </xf>
    <xf numFmtId="0" fontId="8" fillId="0" borderId="0" xfId="0" applyFont="1" applyAlignment="1">
      <alignment vertical="top" wrapText="1"/>
    </xf>
    <xf numFmtId="0" fontId="0" fillId="5" borderId="26" xfId="0" applyFill="1" applyBorder="1"/>
    <xf numFmtId="0" fontId="0" fillId="5" borderId="28" xfId="0" applyFill="1" applyBorder="1"/>
    <xf numFmtId="0" fontId="0" fillId="0" borderId="27" xfId="0" applyBorder="1" applyAlignment="1">
      <alignment wrapText="1"/>
    </xf>
    <xf numFmtId="0" fontId="0" fillId="0" borderId="25" xfId="0" applyBorder="1" applyAlignment="1">
      <alignment horizontal="center" vertical="center"/>
    </xf>
    <xf numFmtId="0" fontId="0" fillId="0" borderId="29" xfId="0" applyBorder="1"/>
    <xf numFmtId="0" fontId="0" fillId="0" borderId="30" xfId="0" applyBorder="1"/>
    <xf numFmtId="0" fontId="0" fillId="5" borderId="31" xfId="0" applyFill="1" applyBorder="1"/>
    <xf numFmtId="0" fontId="9" fillId="0" borderId="0" xfId="0" applyFont="1"/>
    <xf numFmtId="0" fontId="0" fillId="0" borderId="0" xfId="0" applyAlignment="1">
      <alignment vertical="top"/>
    </xf>
    <xf numFmtId="0" fontId="0" fillId="0" borderId="0" xfId="0" applyAlignment="1">
      <alignment horizontal="left" vertical="top" wrapText="1"/>
    </xf>
    <xf numFmtId="0" fontId="0" fillId="0" borderId="8"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wrapText="1"/>
    </xf>
    <xf numFmtId="0" fontId="0" fillId="0" borderId="0" xfId="0" applyAlignment="1">
      <alignment horizontal="center"/>
    </xf>
  </cellXfs>
  <cellStyles count="4">
    <cellStyle name="Calculation" xfId="3" builtinId="22"/>
    <cellStyle name="Input" xfId="1" builtinId="20"/>
    <cellStyle name="Normal" xfId="0" builtinId="0"/>
    <cellStyle name="Output" xfId="2" builtinId="21"/>
  </cellStyles>
  <dxfs count="8">
    <dxf>
      <fill>
        <patternFill patternType="none">
          <bgColor auto="1"/>
        </patternFill>
      </fill>
      <border>
        <left/>
        <right/>
        <top/>
        <bottom/>
        <vertical/>
        <horizontal/>
      </border>
    </dxf>
    <dxf>
      <fill>
        <patternFill patternType="none">
          <bgColor auto="1"/>
        </patternFill>
      </fill>
      <border>
        <left/>
        <right/>
        <top/>
        <bottom/>
      </border>
    </dxf>
    <dxf>
      <border diagonalUp="0" diagonalDown="0">
        <left style="thin">
          <color indexed="64"/>
        </left>
        <right/>
        <top/>
        <bottom/>
        <vertical/>
        <horizontal/>
      </border>
    </dxf>
    <dxf>
      <alignment horizontal="general" vertical="bottom" textRotation="0" wrapText="1" indent="0" justifyLastLine="0" shrinkToFit="0" readingOrder="0"/>
      <border diagonalUp="0" diagonalDown="0">
        <left style="thin">
          <color indexed="64"/>
        </left>
        <right style="thin">
          <color indexed="64"/>
        </right>
        <top/>
        <bottom/>
        <vertical/>
        <horizontal/>
      </border>
    </dxf>
    <dxf>
      <alignment horizontal="center" vertical="center" textRotation="0" wrapText="0" indent="0" justifyLastLine="0" shrinkToFit="0" readingOrder="0"/>
      <border diagonalUp="0" diagonalDown="0">
        <left/>
        <right style="thin">
          <color indexed="64"/>
        </right>
        <top/>
        <bottom/>
        <vertical/>
        <horizontal/>
      </border>
    </dxf>
    <dxf>
      <border outline="0">
        <left style="medium">
          <color indexed="64"/>
        </left>
        <right style="medium">
          <color indexed="64"/>
        </right>
        <top style="medium">
          <color indexed="64"/>
        </top>
        <bottom style="medium">
          <color indexed="64"/>
        </bottom>
      </border>
    </dxf>
    <dxf>
      <border outline="0">
        <bottom style="thin">
          <color indexed="64"/>
        </bottom>
      </border>
    </dxf>
    <dxf>
      <fill>
        <patternFill patternType="solid">
          <fgColor indexed="64"/>
          <bgColor theme="2"/>
        </patternFill>
      </fill>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19</xdr:row>
      <xdr:rowOff>19050</xdr:rowOff>
    </xdr:from>
    <xdr:to>
      <xdr:col>2</xdr:col>
      <xdr:colOff>1323974</xdr:colOff>
      <xdr:row>19</xdr:row>
      <xdr:rowOff>1333499</xdr:rowOff>
    </xdr:to>
    <xdr:pic>
      <xdr:nvPicPr>
        <xdr:cNvPr id="3" name="Picture 2">
          <a:extLst>
            <a:ext uri="{FF2B5EF4-FFF2-40B4-BE49-F238E27FC236}">
              <a16:creationId xmlns:a16="http://schemas.microsoft.com/office/drawing/2014/main" id="{19D3DFC5-9478-F9F5-704E-84DB2A24E74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5095875" y="5734050"/>
          <a:ext cx="1314449" cy="13144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28575</xdr:colOff>
      <xdr:row>36</xdr:row>
      <xdr:rowOff>9525</xdr:rowOff>
    </xdr:from>
    <xdr:to>
      <xdr:col>24</xdr:col>
      <xdr:colOff>605349</xdr:colOff>
      <xdr:row>39</xdr:row>
      <xdr:rowOff>187232</xdr:rowOff>
    </xdr:to>
    <xdr:pic>
      <xdr:nvPicPr>
        <xdr:cNvPr id="8" name="Picture 7">
          <a:extLst>
            <a:ext uri="{FF2B5EF4-FFF2-40B4-BE49-F238E27FC236}">
              <a16:creationId xmlns:a16="http://schemas.microsoft.com/office/drawing/2014/main" id="{CDDC555E-013B-4B5E-94B5-EF05584C0F56}"/>
            </a:ext>
          </a:extLst>
        </xdr:cNvPr>
        <xdr:cNvPicPr>
          <a:picLocks noChangeAspect="1"/>
        </xdr:cNvPicPr>
      </xdr:nvPicPr>
      <xdr:blipFill>
        <a:blip xmlns:r="http://schemas.openxmlformats.org/officeDocument/2006/relationships" r:embed="rId1"/>
        <a:stretch>
          <a:fillRect/>
        </a:stretch>
      </xdr:blipFill>
      <xdr:spPr>
        <a:xfrm>
          <a:off x="9705975" y="4495800"/>
          <a:ext cx="8609524" cy="742857"/>
        </a:xfrm>
        <a:prstGeom prst="rect">
          <a:avLst/>
        </a:prstGeom>
      </xdr:spPr>
    </xdr:pic>
    <xdr:clientData/>
  </xdr:twoCellAnchor>
  <xdr:twoCellAnchor editAs="oneCell">
    <xdr:from>
      <xdr:col>12</xdr:col>
      <xdr:colOff>38895</xdr:colOff>
      <xdr:row>15</xdr:row>
      <xdr:rowOff>133350</xdr:rowOff>
    </xdr:from>
    <xdr:to>
      <xdr:col>16</xdr:col>
      <xdr:colOff>434007</xdr:colOff>
      <xdr:row>27</xdr:row>
      <xdr:rowOff>167257</xdr:rowOff>
    </xdr:to>
    <xdr:pic>
      <xdr:nvPicPr>
        <xdr:cNvPr id="2" name="Picture 1">
          <a:extLst>
            <a:ext uri="{FF2B5EF4-FFF2-40B4-BE49-F238E27FC236}">
              <a16:creationId xmlns:a16="http://schemas.microsoft.com/office/drawing/2014/main" id="{3275F8B4-4F43-45BA-84D7-7E6EA382B2BE}"/>
            </a:ext>
          </a:extLst>
        </xdr:cNvPr>
        <xdr:cNvPicPr>
          <a:picLocks noChangeAspect="1"/>
        </xdr:cNvPicPr>
      </xdr:nvPicPr>
      <xdr:blipFill>
        <a:blip xmlns:r="http://schemas.openxmlformats.org/officeDocument/2006/relationships" r:embed="rId2"/>
        <a:stretch>
          <a:fillRect/>
        </a:stretch>
      </xdr:blipFill>
      <xdr:spPr>
        <a:xfrm>
          <a:off x="9392445" y="2905125"/>
          <a:ext cx="4163837" cy="2310382"/>
        </a:xfrm>
        <a:prstGeom prst="rect">
          <a:avLst/>
        </a:prstGeom>
      </xdr:spPr>
    </xdr:pic>
    <xdr:clientData/>
  </xdr:twoCellAnchor>
  <xdr:twoCellAnchor editAs="oneCell">
    <xdr:from>
      <xdr:col>6</xdr:col>
      <xdr:colOff>361950</xdr:colOff>
      <xdr:row>15</xdr:row>
      <xdr:rowOff>167716</xdr:rowOff>
    </xdr:from>
    <xdr:to>
      <xdr:col>10</xdr:col>
      <xdr:colOff>208720</xdr:colOff>
      <xdr:row>27</xdr:row>
      <xdr:rowOff>15658</xdr:rowOff>
    </xdr:to>
    <xdr:pic>
      <xdr:nvPicPr>
        <xdr:cNvPr id="26" name="Picture 25">
          <a:extLst>
            <a:ext uri="{FF2B5EF4-FFF2-40B4-BE49-F238E27FC236}">
              <a16:creationId xmlns:a16="http://schemas.microsoft.com/office/drawing/2014/main" id="{D5CEC01E-8526-4ED6-8640-B2A32C61F2FC}"/>
            </a:ext>
          </a:extLst>
        </xdr:cNvPr>
        <xdr:cNvPicPr>
          <a:picLocks noChangeAspect="1"/>
        </xdr:cNvPicPr>
      </xdr:nvPicPr>
      <xdr:blipFill>
        <a:blip xmlns:r="http://schemas.openxmlformats.org/officeDocument/2006/relationships" r:embed="rId3"/>
        <a:stretch>
          <a:fillRect/>
        </a:stretch>
      </xdr:blipFill>
      <xdr:spPr>
        <a:xfrm>
          <a:off x="6057900" y="2939491"/>
          <a:ext cx="2285170" cy="2130767"/>
        </a:xfrm>
        <a:prstGeom prst="rect">
          <a:avLst/>
        </a:prstGeom>
      </xdr:spPr>
    </xdr:pic>
    <xdr:clientData/>
  </xdr:twoCellAnchor>
  <xdr:twoCellAnchor editAs="oneCell">
    <xdr:from>
      <xdr:col>17</xdr:col>
      <xdr:colOff>228600</xdr:colOff>
      <xdr:row>17</xdr:row>
      <xdr:rowOff>47625</xdr:rowOff>
    </xdr:from>
    <xdr:to>
      <xdr:col>23</xdr:col>
      <xdr:colOff>186495</xdr:colOff>
      <xdr:row>27</xdr:row>
      <xdr:rowOff>56935</xdr:rowOff>
    </xdr:to>
    <xdr:pic>
      <xdr:nvPicPr>
        <xdr:cNvPr id="4" name="Picture 3">
          <a:extLst>
            <a:ext uri="{FF2B5EF4-FFF2-40B4-BE49-F238E27FC236}">
              <a16:creationId xmlns:a16="http://schemas.microsoft.com/office/drawing/2014/main" id="{FA945CF1-8F8C-4FCD-839D-0F24DD85127B}"/>
            </a:ext>
          </a:extLst>
        </xdr:cNvPr>
        <xdr:cNvPicPr>
          <a:picLocks noChangeAspect="1"/>
        </xdr:cNvPicPr>
      </xdr:nvPicPr>
      <xdr:blipFill>
        <a:blip xmlns:r="http://schemas.openxmlformats.org/officeDocument/2006/relationships" r:embed="rId4"/>
        <a:stretch>
          <a:fillRect/>
        </a:stretch>
      </xdr:blipFill>
      <xdr:spPr>
        <a:xfrm>
          <a:off x="13773150" y="3200400"/>
          <a:ext cx="3609145" cy="19143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16</xdr:col>
      <xdr:colOff>281398</xdr:colOff>
      <xdr:row>22</xdr:row>
      <xdr:rowOff>37595</xdr:rowOff>
    </xdr:to>
    <xdr:pic>
      <xdr:nvPicPr>
        <xdr:cNvPr id="2" name="Picture 1">
          <a:extLst>
            <a:ext uri="{FF2B5EF4-FFF2-40B4-BE49-F238E27FC236}">
              <a16:creationId xmlns:a16="http://schemas.microsoft.com/office/drawing/2014/main" id="{B36395ED-9E0E-4A71-BA23-1AFD42BCA067}"/>
            </a:ext>
          </a:extLst>
        </xdr:cNvPr>
        <xdr:cNvPicPr>
          <a:picLocks noChangeAspect="1"/>
        </xdr:cNvPicPr>
      </xdr:nvPicPr>
      <xdr:blipFill>
        <a:blip xmlns:r="http://schemas.openxmlformats.org/officeDocument/2006/relationships" r:embed="rId1"/>
        <a:stretch>
          <a:fillRect/>
        </a:stretch>
      </xdr:blipFill>
      <xdr:spPr>
        <a:xfrm>
          <a:off x="609600" y="190500"/>
          <a:ext cx="9419048" cy="40380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57945</xdr:colOff>
      <xdr:row>5</xdr:row>
      <xdr:rowOff>19050</xdr:rowOff>
    </xdr:from>
    <xdr:to>
      <xdr:col>15</xdr:col>
      <xdr:colOff>564182</xdr:colOff>
      <xdr:row>17</xdr:row>
      <xdr:rowOff>43432</xdr:rowOff>
    </xdr:to>
    <xdr:pic>
      <xdr:nvPicPr>
        <xdr:cNvPr id="2" name="Picture 1">
          <a:extLst>
            <a:ext uri="{FF2B5EF4-FFF2-40B4-BE49-F238E27FC236}">
              <a16:creationId xmlns:a16="http://schemas.microsoft.com/office/drawing/2014/main" id="{5235DE6C-A5B6-48C3-90EA-286C651A76BE}"/>
            </a:ext>
          </a:extLst>
        </xdr:cNvPr>
        <xdr:cNvPicPr>
          <a:picLocks noChangeAspect="1"/>
        </xdr:cNvPicPr>
      </xdr:nvPicPr>
      <xdr:blipFill>
        <a:blip xmlns:r="http://schemas.openxmlformats.org/officeDocument/2006/relationships" r:embed="rId1"/>
        <a:stretch>
          <a:fillRect/>
        </a:stretch>
      </xdr:blipFill>
      <xdr:spPr>
        <a:xfrm>
          <a:off x="8020845" y="1000125"/>
          <a:ext cx="4163837" cy="2310382"/>
        </a:xfrm>
        <a:prstGeom prst="rect">
          <a:avLst/>
        </a:prstGeom>
      </xdr:spPr>
    </xdr:pic>
    <xdr:clientData/>
  </xdr:twoCellAnchor>
  <xdr:twoCellAnchor editAs="oneCell">
    <xdr:from>
      <xdr:col>4</xdr:col>
      <xdr:colOff>400050</xdr:colOff>
      <xdr:row>21</xdr:row>
      <xdr:rowOff>129616</xdr:rowOff>
    </xdr:from>
    <xdr:to>
      <xdr:col>8</xdr:col>
      <xdr:colOff>246820</xdr:colOff>
      <xdr:row>32</xdr:row>
      <xdr:rowOff>164883</xdr:rowOff>
    </xdr:to>
    <xdr:pic>
      <xdr:nvPicPr>
        <xdr:cNvPr id="3" name="Picture 2">
          <a:extLst>
            <a:ext uri="{FF2B5EF4-FFF2-40B4-BE49-F238E27FC236}">
              <a16:creationId xmlns:a16="http://schemas.microsoft.com/office/drawing/2014/main" id="{7D383A20-3252-4089-8F51-D64C6FA782EB}"/>
            </a:ext>
          </a:extLst>
        </xdr:cNvPr>
        <xdr:cNvPicPr>
          <a:picLocks noChangeAspect="1"/>
        </xdr:cNvPicPr>
      </xdr:nvPicPr>
      <xdr:blipFill>
        <a:blip xmlns:r="http://schemas.openxmlformats.org/officeDocument/2006/relationships" r:embed="rId2"/>
        <a:stretch>
          <a:fillRect/>
        </a:stretch>
      </xdr:blipFill>
      <xdr:spPr>
        <a:xfrm>
          <a:off x="5314950" y="4158691"/>
          <a:ext cx="2285170" cy="2130767"/>
        </a:xfrm>
        <a:prstGeom prst="rect">
          <a:avLst/>
        </a:prstGeom>
      </xdr:spPr>
    </xdr:pic>
    <xdr:clientData/>
  </xdr:twoCellAnchor>
  <xdr:twoCellAnchor editAs="oneCell">
    <xdr:from>
      <xdr:col>16</xdr:col>
      <xdr:colOff>9525</xdr:colOff>
      <xdr:row>6</xdr:row>
      <xdr:rowOff>47625</xdr:rowOff>
    </xdr:from>
    <xdr:to>
      <xdr:col>21</xdr:col>
      <xdr:colOff>570670</xdr:colOff>
      <xdr:row>16</xdr:row>
      <xdr:rowOff>56935</xdr:rowOff>
    </xdr:to>
    <xdr:pic>
      <xdr:nvPicPr>
        <xdr:cNvPr id="4" name="Picture 3">
          <a:extLst>
            <a:ext uri="{FF2B5EF4-FFF2-40B4-BE49-F238E27FC236}">
              <a16:creationId xmlns:a16="http://schemas.microsoft.com/office/drawing/2014/main" id="{DF18D97F-29FC-4879-ABB5-E0FAA37EF210}"/>
            </a:ext>
          </a:extLst>
        </xdr:cNvPr>
        <xdr:cNvPicPr>
          <a:picLocks noChangeAspect="1"/>
        </xdr:cNvPicPr>
      </xdr:nvPicPr>
      <xdr:blipFill>
        <a:blip xmlns:r="http://schemas.openxmlformats.org/officeDocument/2006/relationships" r:embed="rId3"/>
        <a:stretch>
          <a:fillRect/>
        </a:stretch>
      </xdr:blipFill>
      <xdr:spPr>
        <a:xfrm>
          <a:off x="12239625" y="1219200"/>
          <a:ext cx="3609145" cy="19143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17</xdr:col>
      <xdr:colOff>219075</xdr:colOff>
      <xdr:row>1</xdr:row>
      <xdr:rowOff>0</xdr:rowOff>
    </xdr:from>
    <xdr:to>
      <xdr:col>27</xdr:col>
      <xdr:colOff>589742</xdr:colOff>
      <xdr:row>33</xdr:row>
      <xdr:rowOff>18286</xdr:rowOff>
    </xdr:to>
    <xdr:pic>
      <xdr:nvPicPr>
        <xdr:cNvPr id="2" name="Picture 1">
          <a:extLst>
            <a:ext uri="{FF2B5EF4-FFF2-40B4-BE49-F238E27FC236}">
              <a16:creationId xmlns:a16="http://schemas.microsoft.com/office/drawing/2014/main" id="{D7C5738E-D2C0-41D7-BB42-E0D5FCAA94FF}"/>
            </a:ext>
          </a:extLst>
        </xdr:cNvPr>
        <xdr:cNvPicPr>
          <a:picLocks noChangeAspect="1"/>
        </xdr:cNvPicPr>
      </xdr:nvPicPr>
      <xdr:blipFill>
        <a:blip xmlns:r="http://schemas.openxmlformats.org/officeDocument/2006/relationships" r:embed="rId1"/>
        <a:stretch>
          <a:fillRect/>
        </a:stretch>
      </xdr:blipFill>
      <xdr:spPr>
        <a:xfrm>
          <a:off x="10820400" y="419100"/>
          <a:ext cx="6466667" cy="611428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390525</xdr:colOff>
      <xdr:row>1</xdr:row>
      <xdr:rowOff>85991</xdr:rowOff>
    </xdr:from>
    <xdr:to>
      <xdr:col>19</xdr:col>
      <xdr:colOff>532549</xdr:colOff>
      <xdr:row>33</xdr:row>
      <xdr:rowOff>110353</xdr:rowOff>
    </xdr:to>
    <xdr:pic>
      <xdr:nvPicPr>
        <xdr:cNvPr id="2" name="Picture 1">
          <a:extLst>
            <a:ext uri="{FF2B5EF4-FFF2-40B4-BE49-F238E27FC236}">
              <a16:creationId xmlns:a16="http://schemas.microsoft.com/office/drawing/2014/main" id="{D4C022CC-14C3-49DD-942F-F3149103706D}"/>
            </a:ext>
          </a:extLst>
        </xdr:cNvPr>
        <xdr:cNvPicPr>
          <a:picLocks noChangeAspect="1"/>
        </xdr:cNvPicPr>
      </xdr:nvPicPr>
      <xdr:blipFill>
        <a:blip xmlns:r="http://schemas.openxmlformats.org/officeDocument/2006/relationships" r:embed="rId1"/>
        <a:stretch>
          <a:fillRect/>
        </a:stretch>
      </xdr:blipFill>
      <xdr:spPr>
        <a:xfrm>
          <a:off x="7991475" y="276491"/>
          <a:ext cx="5018824" cy="614893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0</xdr:colOff>
      <xdr:row>5</xdr:row>
      <xdr:rowOff>0</xdr:rowOff>
    </xdr:from>
    <xdr:to>
      <xdr:col>22</xdr:col>
      <xdr:colOff>342324</xdr:colOff>
      <xdr:row>24</xdr:row>
      <xdr:rowOff>18595</xdr:rowOff>
    </xdr:to>
    <xdr:pic>
      <xdr:nvPicPr>
        <xdr:cNvPr id="3" name="Picture 2">
          <a:extLst>
            <a:ext uri="{FF2B5EF4-FFF2-40B4-BE49-F238E27FC236}">
              <a16:creationId xmlns:a16="http://schemas.microsoft.com/office/drawing/2014/main" id="{25A4B10A-A41A-43AD-9220-1366C035ADE6}"/>
            </a:ext>
          </a:extLst>
        </xdr:cNvPr>
        <xdr:cNvPicPr>
          <a:picLocks noChangeAspect="1"/>
        </xdr:cNvPicPr>
      </xdr:nvPicPr>
      <xdr:blipFill>
        <a:blip xmlns:r="http://schemas.openxmlformats.org/officeDocument/2006/relationships" r:embed="rId1"/>
        <a:stretch>
          <a:fillRect/>
        </a:stretch>
      </xdr:blipFill>
      <xdr:spPr>
        <a:xfrm>
          <a:off x="9144000" y="952500"/>
          <a:ext cx="4609524" cy="3638095"/>
        </a:xfrm>
        <a:prstGeom prst="rect">
          <a:avLst/>
        </a:prstGeom>
      </xdr:spPr>
    </xdr:pic>
    <xdr:clientData/>
  </xdr:twoCellAnchor>
  <xdr:twoCellAnchor editAs="oneCell">
    <xdr:from>
      <xdr:col>14</xdr:col>
      <xdr:colOff>590550</xdr:colOff>
      <xdr:row>24</xdr:row>
      <xdr:rowOff>38100</xdr:rowOff>
    </xdr:from>
    <xdr:to>
      <xdr:col>23</xdr:col>
      <xdr:colOff>399388</xdr:colOff>
      <xdr:row>29</xdr:row>
      <xdr:rowOff>171314</xdr:rowOff>
    </xdr:to>
    <xdr:pic>
      <xdr:nvPicPr>
        <xdr:cNvPr id="5" name="Picture 4">
          <a:extLst>
            <a:ext uri="{FF2B5EF4-FFF2-40B4-BE49-F238E27FC236}">
              <a16:creationId xmlns:a16="http://schemas.microsoft.com/office/drawing/2014/main" id="{7CCC6461-2FDC-472B-8F63-A1A182DB55BA}"/>
            </a:ext>
          </a:extLst>
        </xdr:cNvPr>
        <xdr:cNvPicPr>
          <a:picLocks noChangeAspect="1"/>
        </xdr:cNvPicPr>
      </xdr:nvPicPr>
      <xdr:blipFill>
        <a:blip xmlns:r="http://schemas.openxmlformats.org/officeDocument/2006/relationships" r:embed="rId2"/>
        <a:stretch>
          <a:fillRect/>
        </a:stretch>
      </xdr:blipFill>
      <xdr:spPr>
        <a:xfrm>
          <a:off x="9124950" y="4800600"/>
          <a:ext cx="5295238" cy="108571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52C3819-E897-4087-AF9B-2F6CB7148CA0}" name="Table1" displayName="Table1" ref="A3:C17" totalsRowShown="0" headerRowDxfId="7" headerRowBorderDxfId="6" tableBorderDxfId="5">
  <tableColumns count="3">
    <tableColumn id="1" xr3:uid="{5CD29338-78A2-4689-98DB-63F25BD69CAD}" name="Steps" dataDxfId="4"/>
    <tableColumn id="2" xr3:uid="{B690E790-C01B-43DF-96C0-5E91B80207B8}" name="Instructions" dataDxfId="3"/>
    <tableColumn id="3" xr3:uid="{1B8C50C7-3370-45CD-BF64-F767A96A96DB}" name="Cell" dataDxfId="2"/>
  </tableColumns>
  <tableStyleInfo name="TableStyleLight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33E65-95EC-4FD5-9C03-8D3910B1CA4C}">
  <sheetPr>
    <tabColor theme="7" tint="0.59999389629810485"/>
  </sheetPr>
  <dimension ref="A1:H20"/>
  <sheetViews>
    <sheetView tabSelected="1" zoomScale="85" zoomScaleNormal="85" workbookViewId="0">
      <selection activeCell="B21" sqref="B21"/>
    </sheetView>
  </sheetViews>
  <sheetFormatPr defaultRowHeight="15" x14ac:dyDescent="0.25"/>
  <cols>
    <col min="2" max="2" width="67.140625" customWidth="1"/>
    <col min="3" max="3" width="26.42578125" bestFit="1" customWidth="1"/>
  </cols>
  <sheetData>
    <row r="1" spans="1:8" ht="35.25" customHeight="1" x14ac:dyDescent="0.25">
      <c r="A1" s="47" t="s">
        <v>163</v>
      </c>
      <c r="B1" s="47"/>
      <c r="C1" s="47"/>
      <c r="D1" s="46"/>
      <c r="E1" s="46"/>
      <c r="F1" s="46"/>
      <c r="G1" s="46"/>
      <c r="H1" s="46"/>
    </row>
    <row r="2" spans="1:8" x14ac:dyDescent="0.25">
      <c r="A2" t="s">
        <v>164</v>
      </c>
    </row>
    <row r="3" spans="1:8" x14ac:dyDescent="0.25">
      <c r="A3" s="38" t="s">
        <v>109</v>
      </c>
      <c r="B3" s="39" t="s">
        <v>110</v>
      </c>
      <c r="C3" s="44" t="s">
        <v>165</v>
      </c>
    </row>
    <row r="4" spans="1:8" ht="30" x14ac:dyDescent="0.25">
      <c r="A4" s="41">
        <v>1</v>
      </c>
      <c r="B4" s="40" t="s">
        <v>151</v>
      </c>
      <c r="C4" s="42"/>
    </row>
    <row r="5" spans="1:8" ht="30" x14ac:dyDescent="0.25">
      <c r="A5" s="41">
        <v>2</v>
      </c>
      <c r="B5" s="40" t="s">
        <v>133</v>
      </c>
      <c r="C5" s="43" t="s">
        <v>134</v>
      </c>
    </row>
    <row r="6" spans="1:8" x14ac:dyDescent="0.25">
      <c r="A6" s="41">
        <v>3</v>
      </c>
      <c r="B6" s="40" t="s">
        <v>152</v>
      </c>
      <c r="C6" s="43" t="s">
        <v>135</v>
      </c>
    </row>
    <row r="7" spans="1:8" x14ac:dyDescent="0.25">
      <c r="A7" s="41">
        <v>4</v>
      </c>
      <c r="B7" s="40" t="s">
        <v>136</v>
      </c>
      <c r="C7" s="43" t="s">
        <v>137</v>
      </c>
    </row>
    <row r="8" spans="1:8" ht="30" x14ac:dyDescent="0.25">
      <c r="A8" s="41">
        <v>5</v>
      </c>
      <c r="B8" s="40" t="s">
        <v>149</v>
      </c>
      <c r="C8" s="43" t="s">
        <v>138</v>
      </c>
    </row>
    <row r="9" spans="1:8" ht="30" x14ac:dyDescent="0.25">
      <c r="A9" s="41">
        <v>6</v>
      </c>
      <c r="B9" s="40" t="s">
        <v>150</v>
      </c>
      <c r="C9" s="43" t="s">
        <v>139</v>
      </c>
    </row>
    <row r="10" spans="1:8" ht="30" x14ac:dyDescent="0.25">
      <c r="A10" s="41">
        <v>7</v>
      </c>
      <c r="B10" s="40" t="s">
        <v>153</v>
      </c>
      <c r="C10" s="43" t="s">
        <v>140</v>
      </c>
    </row>
    <row r="11" spans="1:8" ht="45" x14ac:dyDescent="0.25">
      <c r="A11" s="41">
        <v>8</v>
      </c>
      <c r="B11" s="40" t="s">
        <v>154</v>
      </c>
      <c r="C11" s="43" t="s">
        <v>141</v>
      </c>
    </row>
    <row r="12" spans="1:8" ht="30" x14ac:dyDescent="0.25">
      <c r="A12" s="41">
        <v>9</v>
      </c>
      <c r="B12" s="40" t="s">
        <v>143</v>
      </c>
      <c r="C12" s="43" t="s">
        <v>142</v>
      </c>
    </row>
    <row r="13" spans="1:8" x14ac:dyDescent="0.25">
      <c r="A13" s="41">
        <v>10</v>
      </c>
      <c r="B13" s="40" t="s">
        <v>155</v>
      </c>
      <c r="C13" s="43" t="s">
        <v>146</v>
      </c>
    </row>
    <row r="14" spans="1:8" x14ac:dyDescent="0.25">
      <c r="A14" s="41">
        <v>11</v>
      </c>
      <c r="B14" s="40" t="s">
        <v>144</v>
      </c>
      <c r="C14" s="43" t="s">
        <v>145</v>
      </c>
    </row>
    <row r="15" spans="1:8" x14ac:dyDescent="0.25">
      <c r="A15" s="41">
        <v>12</v>
      </c>
      <c r="B15" s="40" t="s">
        <v>156</v>
      </c>
      <c r="C15" s="43" t="s">
        <v>147</v>
      </c>
    </row>
    <row r="16" spans="1:8" x14ac:dyDescent="0.25">
      <c r="A16" s="41">
        <v>13</v>
      </c>
      <c r="B16" s="40" t="s">
        <v>148</v>
      </c>
      <c r="C16" s="43" t="s">
        <v>157</v>
      </c>
    </row>
    <row r="17" spans="1:3" ht="60" x14ac:dyDescent="0.25">
      <c r="A17" s="41">
        <v>14</v>
      </c>
      <c r="B17" s="40" t="s">
        <v>159</v>
      </c>
      <c r="C17" s="43"/>
    </row>
    <row r="19" spans="1:3" x14ac:dyDescent="0.25">
      <c r="B19" s="45" t="s">
        <v>162</v>
      </c>
    </row>
    <row r="20" spans="1:3" ht="126" customHeight="1" x14ac:dyDescent="0.25">
      <c r="B20" s="37" t="s">
        <v>166</v>
      </c>
      <c r="C20" s="37"/>
    </row>
  </sheetData>
  <mergeCells count="1">
    <mergeCell ref="A1:C1"/>
  </mergeCells>
  <phoneticPr fontId="6" type="noConversion"/>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1BB8D-3AD3-449F-BBD9-32EC230EBE16}">
  <sheetPr>
    <tabColor theme="5"/>
  </sheetPr>
  <dimension ref="B1:P40"/>
  <sheetViews>
    <sheetView workbookViewId="0">
      <selection activeCell="F27" sqref="F27"/>
    </sheetView>
  </sheetViews>
  <sheetFormatPr defaultRowHeight="15" x14ac:dyDescent="0.25"/>
  <cols>
    <col min="2" max="2" width="39.7109375" bestFit="1" customWidth="1"/>
    <col min="3" max="3" width="14.85546875" bestFit="1" customWidth="1"/>
    <col min="4" max="4" width="12" bestFit="1" customWidth="1"/>
    <col min="14" max="14" width="26.28515625" bestFit="1" customWidth="1"/>
    <col min="15" max="15" width="12" bestFit="1" customWidth="1"/>
  </cols>
  <sheetData>
    <row r="1" spans="2:16" x14ac:dyDescent="0.25">
      <c r="B1" t="s">
        <v>161</v>
      </c>
      <c r="C1" s="33"/>
    </row>
    <row r="2" spans="2:16" x14ac:dyDescent="0.25">
      <c r="B2" t="s">
        <v>17</v>
      </c>
      <c r="C2" s="12">
        <v>0.05</v>
      </c>
    </row>
    <row r="3" spans="2:16" x14ac:dyDescent="0.25">
      <c r="B3" t="s">
        <v>128</v>
      </c>
      <c r="C3" s="12" t="s">
        <v>120</v>
      </c>
    </row>
    <row r="5" spans="2:16" ht="15.75" thickBot="1" x14ac:dyDescent="0.3">
      <c r="C5" t="s">
        <v>15</v>
      </c>
      <c r="E5" t="s">
        <v>16</v>
      </c>
      <c r="N5" s="48" t="s">
        <v>77</v>
      </c>
      <c r="O5" s="48"/>
      <c r="P5" s="48"/>
    </row>
    <row r="6" spans="2:16" x14ac:dyDescent="0.25">
      <c r="N6" s="27"/>
      <c r="O6" s="28" t="s">
        <v>24</v>
      </c>
      <c r="P6" s="29" t="s">
        <v>25</v>
      </c>
    </row>
    <row r="7" spans="2:16" ht="17.25" x14ac:dyDescent="0.25">
      <c r="B7" t="s">
        <v>12</v>
      </c>
      <c r="C7" s="11">
        <v>780</v>
      </c>
      <c r="D7" t="s">
        <v>13</v>
      </c>
      <c r="E7" s="14">
        <v>0.85</v>
      </c>
      <c r="N7" s="22" t="s">
        <v>49</v>
      </c>
      <c r="O7" s="16">
        <f>0.00005</f>
        <v>5.0000000000000002E-5</v>
      </c>
      <c r="P7" s="21">
        <v>0.5</v>
      </c>
    </row>
    <row r="8" spans="2:16" ht="17.25" x14ac:dyDescent="0.25">
      <c r="B8" t="s">
        <v>14</v>
      </c>
      <c r="C8" s="11">
        <v>285</v>
      </c>
      <c r="D8" t="s">
        <v>13</v>
      </c>
      <c r="E8" s="14">
        <v>0.9</v>
      </c>
      <c r="N8" s="22" t="s">
        <v>48</v>
      </c>
      <c r="O8" s="26">
        <v>1.0000000000000001E-5</v>
      </c>
      <c r="P8" s="21">
        <v>1</v>
      </c>
    </row>
    <row r="9" spans="2:16" ht="17.25" x14ac:dyDescent="0.25">
      <c r="B9" t="s">
        <v>11</v>
      </c>
      <c r="C9" s="11">
        <v>630</v>
      </c>
      <c r="D9" t="s">
        <v>13</v>
      </c>
      <c r="E9" s="14">
        <v>0.15</v>
      </c>
      <c r="N9" s="22" t="s">
        <v>47</v>
      </c>
      <c r="O9" s="26">
        <v>9.9999999999999995E-7</v>
      </c>
      <c r="P9" s="21">
        <v>2</v>
      </c>
    </row>
    <row r="10" spans="2:16" x14ac:dyDescent="0.25">
      <c r="N10" s="22" t="s">
        <v>50</v>
      </c>
      <c r="O10" s="26">
        <v>1E-8</v>
      </c>
      <c r="P10" s="21">
        <v>2</v>
      </c>
    </row>
    <row r="11" spans="2:16" x14ac:dyDescent="0.25">
      <c r="B11" t="s">
        <v>45</v>
      </c>
      <c r="C11" s="11" t="s">
        <v>47</v>
      </c>
      <c r="N11" s="22" t="s">
        <v>51</v>
      </c>
      <c r="O11" s="26">
        <v>1E-8</v>
      </c>
      <c r="P11" s="21">
        <v>2</v>
      </c>
    </row>
    <row r="12" spans="2:16" x14ac:dyDescent="0.25">
      <c r="B12" t="s">
        <v>46</v>
      </c>
      <c r="C12" s="11" t="s">
        <v>52</v>
      </c>
      <c r="N12" s="22" t="s">
        <v>84</v>
      </c>
      <c r="O12" s="26">
        <v>0</v>
      </c>
      <c r="P12" s="21">
        <v>2</v>
      </c>
    </row>
    <row r="13" spans="2:16" ht="15.75" thickBot="1" x14ac:dyDescent="0.3">
      <c r="N13" s="23" t="s">
        <v>102</v>
      </c>
      <c r="O13" s="31">
        <f>2/24/60/60</f>
        <v>2.3148148148148147E-5</v>
      </c>
      <c r="P13" s="36" cm="1">
        <f t="array" ref="P13">_xlfn.IFS(O13&lt;O8,2,O13&lt;O7,1,O13&gt;=O7,0.5)</f>
        <v>1</v>
      </c>
    </row>
    <row r="14" spans="2:16" x14ac:dyDescent="0.25">
      <c r="B14" t="s">
        <v>88</v>
      </c>
      <c r="C14" s="11" t="s">
        <v>85</v>
      </c>
    </row>
    <row r="18" spans="2:4" x14ac:dyDescent="0.25">
      <c r="B18" t="str">
        <f>IF(C14="Soakwell","N/A","Length")</f>
        <v>N/A</v>
      </c>
      <c r="C18" t="s">
        <v>32</v>
      </c>
      <c r="D18" s="11">
        <v>0</v>
      </c>
    </row>
    <row r="19" spans="2:4" x14ac:dyDescent="0.25">
      <c r="B19" t="str">
        <f>IF(C14="Soakwell","N/A","Batter slope a")</f>
        <v>N/A</v>
      </c>
      <c r="C19" t="s">
        <v>103</v>
      </c>
      <c r="D19" s="11">
        <v>0</v>
      </c>
    </row>
    <row r="20" spans="2:4" x14ac:dyDescent="0.25">
      <c r="B20" t="str">
        <f>IF(C14="Soakwell","N/A","Batter slope b")</f>
        <v>N/A</v>
      </c>
      <c r="C20" t="s">
        <v>104</v>
      </c>
      <c r="D20" s="11">
        <v>0</v>
      </c>
    </row>
    <row r="21" spans="2:4" x14ac:dyDescent="0.25">
      <c r="B21" t="str">
        <f>IF(C14="Soakwell","N/A",IF(C14="Open Drain", "N/A", "Batter slope c"))</f>
        <v>N/A</v>
      </c>
      <c r="C21" t="s">
        <v>37</v>
      </c>
      <c r="D21" s="11">
        <v>0</v>
      </c>
    </row>
    <row r="22" spans="2:4" x14ac:dyDescent="0.25">
      <c r="B22" t="str">
        <f>IF(C14="Soakwell","N/A",IF(C14="Open Drain", "N/A", "Batter slope d"))</f>
        <v>N/A</v>
      </c>
      <c r="C22" t="s">
        <v>105</v>
      </c>
      <c r="D22" s="11">
        <v>0</v>
      </c>
    </row>
    <row r="23" spans="2:4" x14ac:dyDescent="0.25">
      <c r="B23" t="str">
        <f>IF(C14="Soakwell","Height of Soakwell","Height")</f>
        <v>Height of Soakwell</v>
      </c>
      <c r="C23" t="s">
        <v>26</v>
      </c>
      <c r="D23" s="11">
        <v>1.8</v>
      </c>
    </row>
    <row r="24" spans="2:4" x14ac:dyDescent="0.25">
      <c r="B24" t="str">
        <f>IF(C14="Soakwell","Diameter of Soakwell","Base Width")</f>
        <v>Diameter of Soakwell</v>
      </c>
      <c r="C24" t="s">
        <v>27</v>
      </c>
      <c r="D24" s="11">
        <v>1.8</v>
      </c>
    </row>
    <row r="25" spans="2:4" x14ac:dyDescent="0.25">
      <c r="B25" t="s">
        <v>24</v>
      </c>
      <c r="C25" t="s">
        <v>24</v>
      </c>
      <c r="D25" s="14">
        <f>VLOOKUP(C11,N7:P13,2,FALSE)</f>
        <v>9.9999999999999995E-7</v>
      </c>
    </row>
    <row r="26" spans="2:4" x14ac:dyDescent="0.25">
      <c r="B26" t="s">
        <v>28</v>
      </c>
      <c r="C26" t="s">
        <v>25</v>
      </c>
      <c r="D26" s="14">
        <f>VLOOKUP(C11,N7:P13,3,FALSE)</f>
        <v>2</v>
      </c>
    </row>
    <row r="29" spans="2:4" x14ac:dyDescent="0.25">
      <c r="B29" t="s">
        <v>79</v>
      </c>
      <c r="C29" t="s">
        <v>32</v>
      </c>
      <c r="D29" s="14">
        <f>SQRT(SUM(C7:C9))</f>
        <v>41.1703777004778</v>
      </c>
    </row>
    <row r="30" spans="2:4" x14ac:dyDescent="0.25">
      <c r="B30" t="s">
        <v>80</v>
      </c>
      <c r="C30" t="s">
        <v>33</v>
      </c>
      <c r="D30" s="14">
        <v>0.09</v>
      </c>
    </row>
    <row r="31" spans="2:4" x14ac:dyDescent="0.25">
      <c r="B31" t="s">
        <v>81</v>
      </c>
      <c r="C31" t="s">
        <v>34</v>
      </c>
      <c r="D31" s="11">
        <v>0.05</v>
      </c>
    </row>
    <row r="32" spans="2:4" ht="18.75" x14ac:dyDescent="0.35">
      <c r="C32" t="s">
        <v>82</v>
      </c>
      <c r="D32" s="14">
        <f>6.94*(D29*D30)^0.6/D31^0.3</f>
        <v>37.408034117925638</v>
      </c>
    </row>
    <row r="33" spans="2:14" ht="18" x14ac:dyDescent="0.35">
      <c r="B33" t="s">
        <v>29</v>
      </c>
      <c r="C33" t="s">
        <v>83</v>
      </c>
      <c r="D33" s="14">
        <f>VLOOKUP(D32,Rainfall!AE5:AF143,2,TRUE)</f>
        <v>6</v>
      </c>
    </row>
    <row r="35" spans="2:14" x14ac:dyDescent="0.25">
      <c r="B35" t="s">
        <v>78</v>
      </c>
      <c r="D35" s="14">
        <f>IF(C14="Soakwell",-4.6*D24/4/D25*LOG10((D24/4)/(D23+D24/4))/60/60,IF(C14="Open Drain", 'Volume-Area'!B6*D39/(AVERAGE('Volume-Area'!B7,'Volume-Area'!B8)*D25)/60/60,'Volume-Area'!B19*D39/(AVERAGE('Volume-Area'!B20,'Volume-Area'!B21)*D25)/60/60))</f>
        <v>401.90775249321081</v>
      </c>
      <c r="E35" t="s">
        <v>66</v>
      </c>
    </row>
    <row r="36" spans="2:14" x14ac:dyDescent="0.25">
      <c r="B36" t="s">
        <v>55</v>
      </c>
      <c r="D36" s="14">
        <f>D38/Rainfall!V5/3600</f>
        <v>0.48139864256839576</v>
      </c>
      <c r="E36" t="s">
        <v>66</v>
      </c>
      <c r="N36" t="s">
        <v>158</v>
      </c>
    </row>
    <row r="38" spans="2:14" x14ac:dyDescent="0.25">
      <c r="B38" t="s">
        <v>107</v>
      </c>
      <c r="D38" s="14">
        <f>IF(C14="Soakwell", D39*PI()*D24^2*D23/4,IF(C14="Open Drain",'Volume-Area'!B6*D39,D39*'Volume-Area'!B19))</f>
        <v>12.178362684864956</v>
      </c>
    </row>
    <row r="39" spans="2:14" x14ac:dyDescent="0.25">
      <c r="B39" t="s">
        <v>44</v>
      </c>
      <c r="D39" s="14">
        <f>MAX(Rainfall!AA5:AA143)</f>
        <v>2.6587745131167955</v>
      </c>
    </row>
    <row r="40" spans="2:14" x14ac:dyDescent="0.25">
      <c r="B40" t="s">
        <v>54</v>
      </c>
      <c r="D40" s="14">
        <f>VLOOKUP(D39,Rainfall!AA5:AF143,6,FALSE)</f>
        <v>19</v>
      </c>
    </row>
  </sheetData>
  <protectedRanges>
    <protectedRange sqref="C2:C3 C11:C12 D33 D23:D24 D29:D31 C7:C9" name="Range1"/>
  </protectedRanges>
  <mergeCells count="1">
    <mergeCell ref="N5:P5"/>
  </mergeCells>
  <phoneticPr fontId="6" type="noConversion"/>
  <conditionalFormatting sqref="D21:D22">
    <cfRule type="expression" dxfId="1" priority="2">
      <formula>$C$14&lt;&gt;"Basin"</formula>
    </cfRule>
  </conditionalFormatting>
  <conditionalFormatting sqref="D18:D20">
    <cfRule type="expression" dxfId="0" priority="1">
      <formula>$C$14="Soakwell"</formula>
    </cfRule>
  </conditionalFormatting>
  <dataValidations count="1">
    <dataValidation type="list" allowBlank="1" showInputMessage="1" showErrorMessage="1" sqref="C11" xr:uid="{346A64E6-1E04-4D82-9F34-94FA8D4BF983}">
      <formula1>$N$7:$N$13</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FF06DE8F-43CC-497F-BE7B-28220153EF49}">
          <x14:formula1>
            <xm:f>Lists!$A$2:$A$8</xm:f>
          </x14:formula1>
          <xm:sqref>C2</xm:sqref>
        </x14:dataValidation>
        <x14:dataValidation type="list" allowBlank="1" showInputMessage="1" showErrorMessage="1" xr:uid="{192DF772-777A-4A49-91C5-37B2826556EF}">
          <x14:formula1>
            <xm:f>Lists!$A$12:$A$13</xm:f>
          </x14:formula1>
          <xm:sqref>C12</xm:sqref>
        </x14:dataValidation>
        <x14:dataValidation type="list" allowBlank="1" showInputMessage="1" showErrorMessage="1" xr:uid="{BD3C5637-E6C1-4EF3-972E-30DB9EB7E6E6}">
          <x14:formula1>
            <xm:f>Lists!$A$15:$A$17</xm:f>
          </x14:formula1>
          <xm:sqref>C14</xm:sqref>
        </x14:dataValidation>
        <x14:dataValidation type="list" allowBlank="1" showInputMessage="1" showErrorMessage="1" xr:uid="{03878105-2975-4D61-B792-7BFA287FE52E}">
          <x14:formula1>
            <xm:f>Lists!$A$20:$A$35</xm:f>
          </x14:formula1>
          <xm:sqref>C3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9226B-4969-4FD8-9857-F5EB459F6B9D}">
  <sheetPr>
    <tabColor theme="5"/>
  </sheetPr>
  <dimension ref="C25:E41"/>
  <sheetViews>
    <sheetView topLeftCell="A22" zoomScale="85" zoomScaleNormal="85" workbookViewId="0">
      <selection activeCell="D36" sqref="D36"/>
    </sheetView>
  </sheetViews>
  <sheetFormatPr defaultRowHeight="15" x14ac:dyDescent="0.25"/>
  <sheetData>
    <row r="25" spans="3:4" x14ac:dyDescent="0.25">
      <c r="C25" s="34" t="s">
        <v>160</v>
      </c>
    </row>
    <row r="27" spans="3:4" x14ac:dyDescent="0.25">
      <c r="C27" t="s">
        <v>32</v>
      </c>
      <c r="D27" s="14">
        <v>60</v>
      </c>
    </row>
    <row r="28" spans="3:4" x14ac:dyDescent="0.25">
      <c r="C28" t="s">
        <v>33</v>
      </c>
      <c r="D28" s="14">
        <v>0.09</v>
      </c>
    </row>
    <row r="29" spans="3:4" x14ac:dyDescent="0.25">
      <c r="C29" t="s">
        <v>34</v>
      </c>
      <c r="D29" s="11">
        <v>0.05</v>
      </c>
    </row>
    <row r="32" spans="3:4" ht="17.25" x14ac:dyDescent="0.25">
      <c r="C32" t="s">
        <v>31</v>
      </c>
      <c r="D32" s="14">
        <f>6.94*(D27*D28)^0.6/D29^0.3</f>
        <v>46.892644465449607</v>
      </c>
    </row>
    <row r="34" spans="3:5" x14ac:dyDescent="0.25">
      <c r="C34" t="s">
        <v>30</v>
      </c>
      <c r="D34" s="14">
        <f>VLOOKUP(D32,Rainfall!AE5:AF143,2,TRUE)</f>
        <v>7</v>
      </c>
    </row>
    <row r="35" spans="3:5" x14ac:dyDescent="0.25">
      <c r="C35" t="s">
        <v>40</v>
      </c>
      <c r="D35" s="35">
        <v>99.5</v>
      </c>
      <c r="E35" t="s">
        <v>42</v>
      </c>
    </row>
    <row r="37" spans="3:5" x14ac:dyDescent="0.25">
      <c r="C37" t="s">
        <v>37</v>
      </c>
      <c r="D37" s="14">
        <v>0.15</v>
      </c>
    </row>
    <row r="38" spans="3:5" x14ac:dyDescent="0.25">
      <c r="C38" t="s">
        <v>38</v>
      </c>
      <c r="D38" s="14">
        <f>SUM(Data!C7:C9)</f>
        <v>1695</v>
      </c>
      <c r="E38" t="s">
        <v>39</v>
      </c>
    </row>
    <row r="41" spans="3:5" x14ac:dyDescent="0.25">
      <c r="C41" t="s">
        <v>36</v>
      </c>
      <c r="D41" s="14">
        <f>D37*D38*D35/1000/3600</f>
        <v>7.0271875000000004E-3</v>
      </c>
      <c r="E41" t="s">
        <v>41</v>
      </c>
    </row>
  </sheetData>
  <protectedRanges>
    <protectedRange sqref="D27:D29" name="Input"/>
  </protectedRange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99345-8EB0-48EA-A028-BEAEE287F3F6}">
  <sheetPr>
    <tabColor theme="0" tint="-0.499984740745262"/>
  </sheetPr>
  <dimension ref="A1:C23"/>
  <sheetViews>
    <sheetView workbookViewId="0">
      <selection activeCell="B21" sqref="B21"/>
    </sheetView>
  </sheetViews>
  <sheetFormatPr defaultRowHeight="15" x14ac:dyDescent="0.25"/>
  <cols>
    <col min="1" max="1" width="46.28515625" bestFit="1" customWidth="1"/>
  </cols>
  <sheetData>
    <row r="1" spans="1:3" x14ac:dyDescent="0.25">
      <c r="A1" t="str">
        <f>IF(Data!C14="Soakwell","Soakwell Design",IF(Data!C14="Open Drain", "Open Drain Design", "Basin Design"))</f>
        <v>Soakwell Design</v>
      </c>
    </row>
    <row r="3" spans="1:3" ht="17.25" x14ac:dyDescent="0.25">
      <c r="A3" t="s">
        <v>67</v>
      </c>
      <c r="B3" s="15">
        <f>ROUNDUP(Data!D38,1)</f>
        <v>12.2</v>
      </c>
      <c r="C3" t="s">
        <v>69</v>
      </c>
    </row>
    <row r="5" spans="1:3" x14ac:dyDescent="0.25">
      <c r="A5" t="str">
        <f>IF(Data!C14="Soakwell","Number of Soakwells","Capcity sufficient?")</f>
        <v>Number of Soakwells</v>
      </c>
      <c r="B5" s="15">
        <f>IF(Data!C14="soakwell",ROUNDUP(Data!D39,0),IF(Data!D39&gt;1,"No","Yes"))</f>
        <v>3</v>
      </c>
      <c r="C5" t="str">
        <f>IF(B7="Soakwell","No"," ")</f>
        <v xml:space="preserve"> </v>
      </c>
    </row>
    <row r="7" spans="1:3" x14ac:dyDescent="0.25">
      <c r="A7" t="str">
        <f>IF(Data!C14="Soakwell","Diameter of Soakwell","Width")</f>
        <v>Diameter of Soakwell</v>
      </c>
      <c r="B7" s="15">
        <f>Data!D24</f>
        <v>1.8</v>
      </c>
      <c r="C7" t="s">
        <v>65</v>
      </c>
    </row>
    <row r="9" spans="1:3" x14ac:dyDescent="0.25">
      <c r="A9" t="s">
        <v>106</v>
      </c>
      <c r="B9" s="15">
        <f>Data!D23</f>
        <v>1.8</v>
      </c>
      <c r="C9" t="s">
        <v>65</v>
      </c>
    </row>
    <row r="11" spans="1:3" x14ac:dyDescent="0.25">
      <c r="A11" t="str">
        <f>IF(Data!C14="Soakwell","N/A","Length")</f>
        <v>N/A</v>
      </c>
      <c r="B11" s="15" t="str">
        <f>IF(Data!C14="Soakwell","N/A",Data!D18)</f>
        <v>N/A</v>
      </c>
      <c r="C11" t="s">
        <v>65</v>
      </c>
    </row>
    <row r="13" spans="1:3" x14ac:dyDescent="0.25">
      <c r="A13" t="str">
        <f>IF(Data!C14="Soakwell","N/A","Batter slope a")</f>
        <v>N/A</v>
      </c>
      <c r="B13" s="15" t="str">
        <f>IF(Data!C14="Soakwell","N/A",Data!D19)</f>
        <v>N/A</v>
      </c>
      <c r="C13" t="s">
        <v>65</v>
      </c>
    </row>
    <row r="15" spans="1:3" x14ac:dyDescent="0.25">
      <c r="A15" t="str">
        <f>IF(Data!C14="Soakwell","N/A","Batter slope b")</f>
        <v>N/A</v>
      </c>
      <c r="B15" s="15" t="str">
        <f>IF(Data!C14="Soakwell","N/A",Data!D20)</f>
        <v>N/A</v>
      </c>
      <c r="C15" t="s">
        <v>65</v>
      </c>
    </row>
    <row r="17" spans="1:3" x14ac:dyDescent="0.25">
      <c r="A17" t="str">
        <f>IF(Data!C14="Soakwell","N/A",IF(Data!C14="Open Drain", "N/A", "Batter slope c"))</f>
        <v>N/A</v>
      </c>
      <c r="B17" s="15" t="str">
        <f>IF(Data!C14="Soakwell","N/A",IF(Data!C14="Open Drain", "N/A", Data!D21))</f>
        <v>N/A</v>
      </c>
      <c r="C17" t="s">
        <v>65</v>
      </c>
    </row>
    <row r="19" spans="1:3" x14ac:dyDescent="0.25">
      <c r="A19" t="str">
        <f>IF(Data!C14="Soakwell","N/A",IF(Data!C14="Open Drain", "N/A", "Batter slope d"))</f>
        <v>N/A</v>
      </c>
      <c r="B19" s="15" t="str">
        <f>IF(Data!C14="Soakwell","N/A",IF(Data!C14="Open Drain","N/A",Data!D22))</f>
        <v>N/A</v>
      </c>
      <c r="C19" t="s">
        <v>65</v>
      </c>
    </row>
    <row r="21" spans="1:3" x14ac:dyDescent="0.25">
      <c r="A21" t="s">
        <v>68</v>
      </c>
      <c r="B21" s="15">
        <f>CEILING('Orifice Design'!C8,10)</f>
        <v>80</v>
      </c>
      <c r="C21" t="s">
        <v>64</v>
      </c>
    </row>
    <row r="23" spans="1:3" x14ac:dyDescent="0.25">
      <c r="A23" t="s">
        <v>108</v>
      </c>
      <c r="B23" s="15" t="str">
        <f>IF(Data!C12="Yes",IF(Data!D36&lt;96,"Yes","No"),IF(Data!D35&lt;96,"Yes","No"))</f>
        <v>Yes</v>
      </c>
    </row>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7AC2C-3290-4A6B-AB9F-1B5A8202411D}">
  <sheetPr>
    <tabColor theme="0" tint="-0.14999847407452621"/>
  </sheetPr>
  <dimension ref="A1:H137"/>
  <sheetViews>
    <sheetView workbookViewId="0">
      <selection activeCell="D126" sqref="D126"/>
    </sheetView>
  </sheetViews>
  <sheetFormatPr defaultRowHeight="15" x14ac:dyDescent="0.25"/>
  <cols>
    <col min="1" max="1" width="14.85546875" bestFit="1" customWidth="1"/>
    <col min="2" max="2" width="12.7109375" bestFit="1" customWidth="1"/>
  </cols>
  <sheetData>
    <row r="1" spans="1:8" x14ac:dyDescent="0.25">
      <c r="A1" t="s">
        <v>128</v>
      </c>
      <c r="B1" s="2" t="str">
        <f>Data!C3</f>
        <v>Lesmurdie</v>
      </c>
    </row>
    <row r="3" spans="1:8" x14ac:dyDescent="0.25">
      <c r="A3" t="s">
        <v>0</v>
      </c>
      <c r="B3" s="1">
        <v>0.63200000000000001</v>
      </c>
      <c r="C3" s="2">
        <v>0.5</v>
      </c>
      <c r="D3" s="2">
        <v>0.2</v>
      </c>
      <c r="E3" s="2">
        <v>0.1</v>
      </c>
      <c r="F3" s="2">
        <v>0.05</v>
      </c>
      <c r="G3" s="2">
        <v>0.02</v>
      </c>
      <c r="H3" s="2">
        <v>0.01</v>
      </c>
    </row>
    <row r="4" spans="1:8" x14ac:dyDescent="0.25">
      <c r="A4" t="s">
        <v>1</v>
      </c>
      <c r="B4">
        <f>VLOOKUP($B$1,$A14:$H29,COLUMN(B$3),FALSE)</f>
        <v>0.61708277</v>
      </c>
      <c r="C4">
        <f t="shared" ref="C4:H4" si="0">VLOOKUP($B$1,$A14:$H29,COLUMN(C$3),FALSE)</f>
        <v>0.71335291999999995</v>
      </c>
      <c r="D4">
        <f t="shared" si="0"/>
        <v>0.97528075999999997</v>
      </c>
      <c r="E4">
        <f t="shared" si="0"/>
        <v>1.1273438</v>
      </c>
      <c r="F4">
        <f t="shared" si="0"/>
        <v>1.2612833999999999</v>
      </c>
      <c r="G4">
        <f t="shared" si="0"/>
        <v>1.4209784999999999</v>
      </c>
      <c r="H4">
        <f t="shared" si="0"/>
        <v>1.5323827000000001</v>
      </c>
    </row>
    <row r="5" spans="1:8" x14ac:dyDescent="0.25">
      <c r="A5" t="s">
        <v>2</v>
      </c>
      <c r="B5">
        <f>VLOOKUP($B$1,$A32:$H47,COLUMN(B$3),FALSE)</f>
        <v>0.90037893999999996</v>
      </c>
      <c r="C5">
        <f t="shared" ref="C5:H5" si="1">VLOOKUP($B$1,$A32:$H47,COLUMN(C$3),FALSE)</f>
        <v>0.85420602999999995</v>
      </c>
      <c r="D5">
        <f t="shared" si="1"/>
        <v>0.74553292999999998</v>
      </c>
      <c r="E5">
        <f t="shared" si="1"/>
        <v>0.69614487999999997</v>
      </c>
      <c r="F5">
        <f t="shared" si="1"/>
        <v>0.66216229999999998</v>
      </c>
      <c r="G5">
        <f t="shared" si="1"/>
        <v>0.63049668000000003</v>
      </c>
      <c r="H5">
        <f t="shared" si="1"/>
        <v>0.61958104000000003</v>
      </c>
    </row>
    <row r="6" spans="1:8" x14ac:dyDescent="0.25">
      <c r="A6" t="s">
        <v>3</v>
      </c>
      <c r="B6">
        <f>VLOOKUP($B$1,$A50:$H65,COLUMN(B$3),FALSE)</f>
        <v>-8.9160524000000005E-2</v>
      </c>
      <c r="C6">
        <f t="shared" ref="C6:H6" si="2">VLOOKUP($B$1,$A50:$H65,COLUMN(C$3),FALSE)</f>
        <v>-3.5695947999999998E-2</v>
      </c>
      <c r="D6">
        <f t="shared" si="2"/>
        <v>9.4777881999999994E-2</v>
      </c>
      <c r="E6">
        <f t="shared" si="2"/>
        <v>0.15783225000000001</v>
      </c>
      <c r="F6">
        <f t="shared" si="2"/>
        <v>0.20432051000000001</v>
      </c>
      <c r="G6">
        <f t="shared" si="2"/>
        <v>0.25064984000000001</v>
      </c>
      <c r="H6">
        <f t="shared" si="2"/>
        <v>0.27131348999999999</v>
      </c>
    </row>
    <row r="7" spans="1:8" x14ac:dyDescent="0.25">
      <c r="A7" t="s">
        <v>4</v>
      </c>
      <c r="B7">
        <f>VLOOKUP($B$1,$A68:$H83,COLUMN(B$3),FALSE)</f>
        <v>-1.9238175999999999E-2</v>
      </c>
      <c r="C7">
        <f t="shared" ref="C7:H7" si="3">VLOOKUP($B$1,$A68:$H83,COLUMN(C$3),FALSE)</f>
        <v>-4.0928963999999998E-2</v>
      </c>
      <c r="D7">
        <f t="shared" si="3"/>
        <v>-9.6618876000000006E-2</v>
      </c>
      <c r="E7">
        <f t="shared" si="3"/>
        <v>-0.12566279</v>
      </c>
      <c r="F7">
        <f t="shared" si="3"/>
        <v>-0.14871728000000001</v>
      </c>
      <c r="G7">
        <f t="shared" si="3"/>
        <v>-0.17317398000000001</v>
      </c>
      <c r="H7">
        <f t="shared" si="3"/>
        <v>-0.18621678999999999</v>
      </c>
    </row>
    <row r="8" spans="1:8" x14ac:dyDescent="0.25">
      <c r="A8" t="s">
        <v>5</v>
      </c>
      <c r="B8">
        <f>VLOOKUP($B$1,$A86:$H101,COLUMN(B$3),FALSE)</f>
        <v>8.8265025999999993E-3</v>
      </c>
      <c r="C8">
        <f t="shared" ref="C8:H8" si="4">VLOOKUP($B$1,$A86:$H101,COLUMN(C$3),FALSE)</f>
        <v>1.2734056000000001E-2</v>
      </c>
      <c r="D8">
        <f t="shared" si="4"/>
        <v>2.3458382E-2</v>
      </c>
      <c r="E8">
        <f t="shared" si="4"/>
        <v>2.9556124E-2</v>
      </c>
      <c r="F8">
        <f t="shared" si="4"/>
        <v>3.4754686E-2</v>
      </c>
      <c r="G8">
        <f t="shared" si="4"/>
        <v>4.0553164000000003E-2</v>
      </c>
      <c r="H8">
        <f t="shared" si="4"/>
        <v>4.4043653000000002E-2</v>
      </c>
    </row>
    <row r="9" spans="1:8" x14ac:dyDescent="0.25">
      <c r="A9" t="s">
        <v>6</v>
      </c>
      <c r="B9">
        <f>VLOOKUP($B$1,$A104:$H119,COLUMN(B$3),FALSE)</f>
        <v>-1.0994187E-3</v>
      </c>
      <c r="C9">
        <f t="shared" ref="C9:H9" si="5">VLOOKUP($B$1,$A104:$H119,COLUMN(C$3),FALSE)</f>
        <v>-1.4227319999999999E-3</v>
      </c>
      <c r="D9">
        <f t="shared" si="5"/>
        <v>-2.3798582E-3</v>
      </c>
      <c r="E9">
        <f t="shared" si="5"/>
        <v>-2.9716005000000002E-3</v>
      </c>
      <c r="F9">
        <f t="shared" si="5"/>
        <v>-3.5069840999999999E-3</v>
      </c>
      <c r="G9">
        <f t="shared" si="5"/>
        <v>-4.1230138999999999E-3</v>
      </c>
      <c r="H9">
        <f t="shared" si="5"/>
        <v>-4.5234752E-3</v>
      </c>
    </row>
    <row r="10" spans="1:8" x14ac:dyDescent="0.25">
      <c r="A10" t="s">
        <v>7</v>
      </c>
      <c r="B10">
        <f>VLOOKUP($B$1,$A122:$H137,COLUMN(B$3),FALSE)</f>
        <v>4.5618409999999997E-5</v>
      </c>
      <c r="C10">
        <f t="shared" ref="C10:H10" si="6">VLOOKUP($B$1,$A122:$H137,COLUMN(C$3),FALSE)</f>
        <v>5.5674711000000001E-5</v>
      </c>
      <c r="D10">
        <f t="shared" si="6"/>
        <v>8.7905028000000003E-5</v>
      </c>
      <c r="E10">
        <f t="shared" si="6"/>
        <v>1.0938471E-4</v>
      </c>
      <c r="F10">
        <f t="shared" si="6"/>
        <v>1.2974735E-4</v>
      </c>
      <c r="G10">
        <f t="shared" si="6"/>
        <v>1.5358147000000001E-4</v>
      </c>
      <c r="H10">
        <f t="shared" si="6"/>
        <v>1.6987117000000001E-4</v>
      </c>
    </row>
    <row r="13" spans="1:8" x14ac:dyDescent="0.25">
      <c r="A13" t="s">
        <v>1</v>
      </c>
      <c r="B13" s="1">
        <v>0.63200000000000001</v>
      </c>
      <c r="C13" s="2">
        <v>0.5</v>
      </c>
      <c r="D13" s="2">
        <v>0.2</v>
      </c>
      <c r="E13" s="2">
        <v>0.1</v>
      </c>
      <c r="F13" s="2">
        <v>0.05</v>
      </c>
      <c r="G13" s="2">
        <v>0.02</v>
      </c>
      <c r="H13" s="2">
        <v>0.01</v>
      </c>
    </row>
    <row r="14" spans="1:8" x14ac:dyDescent="0.25">
      <c r="A14" t="s">
        <v>112</v>
      </c>
      <c r="B14">
        <v>0.49650854</v>
      </c>
      <c r="C14">
        <v>0.59783500000000001</v>
      </c>
      <c r="D14">
        <v>0.87337642999999998</v>
      </c>
      <c r="E14">
        <v>1.0334489</v>
      </c>
      <c r="F14">
        <v>1.1746255000000001</v>
      </c>
      <c r="G14">
        <v>1.3431983000000001</v>
      </c>
      <c r="H14">
        <v>1.4610538</v>
      </c>
    </row>
    <row r="15" spans="1:8" x14ac:dyDescent="0.25">
      <c r="A15" t="s">
        <v>113</v>
      </c>
      <c r="B15">
        <v>0.51827568000000002</v>
      </c>
      <c r="C15">
        <v>0.61876779999999998</v>
      </c>
      <c r="D15">
        <v>0.89194726999999996</v>
      </c>
      <c r="E15">
        <v>1.0505557999999999</v>
      </c>
      <c r="F15">
        <v>1.1903687000000001</v>
      </c>
      <c r="G15">
        <v>1.3572172</v>
      </c>
      <c r="H15">
        <v>1.4737925999999999</v>
      </c>
    </row>
    <row r="16" spans="1:8" x14ac:dyDescent="0.25">
      <c r="A16" t="s">
        <v>114</v>
      </c>
      <c r="B16">
        <v>0.53569984000000004</v>
      </c>
      <c r="C16">
        <v>0.63567483000000002</v>
      </c>
      <c r="D16">
        <v>0.90733766999999999</v>
      </c>
      <c r="E16">
        <v>1.0649748999999999</v>
      </c>
      <c r="F16">
        <v>1.2038662</v>
      </c>
      <c r="G16">
        <v>1.3695333999999999</v>
      </c>
      <c r="H16">
        <v>1.4852219</v>
      </c>
    </row>
    <row r="17" spans="1:8" x14ac:dyDescent="0.25">
      <c r="A17" t="s">
        <v>115</v>
      </c>
      <c r="B17">
        <v>0.53374416000000002</v>
      </c>
      <c r="C17">
        <v>0.63415462</v>
      </c>
      <c r="D17">
        <v>0.90684909000000002</v>
      </c>
      <c r="E17">
        <v>1.0650073</v>
      </c>
      <c r="F17">
        <v>1.2043235000000001</v>
      </c>
      <c r="G17">
        <v>1.3704525999999999</v>
      </c>
      <c r="H17">
        <v>1.4864489000000001</v>
      </c>
    </row>
    <row r="18" spans="1:8" x14ac:dyDescent="0.25">
      <c r="A18" t="s">
        <v>116</v>
      </c>
      <c r="B18">
        <v>0.50249027999999996</v>
      </c>
      <c r="C18">
        <v>0.60323881999999995</v>
      </c>
      <c r="D18">
        <v>0.87728536000000001</v>
      </c>
      <c r="E18">
        <v>1.0365154999999999</v>
      </c>
      <c r="F18">
        <v>1.1769505</v>
      </c>
      <c r="G18">
        <v>1.3446412000000001</v>
      </c>
      <c r="H18">
        <v>1.4618677</v>
      </c>
    </row>
    <row r="19" spans="1:8" x14ac:dyDescent="0.25">
      <c r="A19" t="s">
        <v>117</v>
      </c>
      <c r="B19">
        <v>0.60312538999999998</v>
      </c>
      <c r="C19">
        <v>0.69751370000000001</v>
      </c>
      <c r="D19">
        <v>0.95641284999999998</v>
      </c>
      <c r="E19">
        <v>1.1080151</v>
      </c>
      <c r="F19">
        <v>1.2422814</v>
      </c>
      <c r="G19">
        <v>1.4032415</v>
      </c>
      <c r="H19">
        <v>1.5160552</v>
      </c>
    </row>
    <row r="20" spans="1:8" x14ac:dyDescent="0.25">
      <c r="A20" t="s">
        <v>118</v>
      </c>
      <c r="B20" s="3">
        <v>0.55761265999999998</v>
      </c>
      <c r="C20" s="3">
        <v>0.65472894999999998</v>
      </c>
      <c r="D20" s="3">
        <v>0.91940308000000004</v>
      </c>
      <c r="E20">
        <v>1.0733782000000001</v>
      </c>
      <c r="F20">
        <v>1.2092092000000001</v>
      </c>
      <c r="G20">
        <v>1.3714164</v>
      </c>
      <c r="H20">
        <v>1.4847512</v>
      </c>
    </row>
    <row r="21" spans="1:8" x14ac:dyDescent="0.25">
      <c r="A21" t="s">
        <v>119</v>
      </c>
      <c r="B21">
        <v>0.60312538999999998</v>
      </c>
      <c r="C21">
        <v>0.69751370000000001</v>
      </c>
      <c r="D21">
        <v>0.95641284999999998</v>
      </c>
      <c r="E21">
        <v>1.1080151</v>
      </c>
      <c r="F21">
        <v>1.2422814</v>
      </c>
      <c r="G21">
        <v>1.4032415</v>
      </c>
      <c r="H21">
        <v>1.5160552</v>
      </c>
    </row>
    <row r="22" spans="1:8" x14ac:dyDescent="0.25">
      <c r="A22" t="s">
        <v>120</v>
      </c>
      <c r="B22">
        <v>0.61708277</v>
      </c>
      <c r="C22">
        <v>0.71335291999999995</v>
      </c>
      <c r="D22">
        <v>0.97528075999999997</v>
      </c>
      <c r="E22">
        <v>1.1273438</v>
      </c>
      <c r="F22">
        <v>1.2612833999999999</v>
      </c>
      <c r="G22">
        <v>1.4209784999999999</v>
      </c>
      <c r="H22">
        <v>1.5323827000000001</v>
      </c>
    </row>
    <row r="23" spans="1:8" x14ac:dyDescent="0.25">
      <c r="A23" t="s">
        <v>127</v>
      </c>
      <c r="B23">
        <v>0.56958668999999995</v>
      </c>
      <c r="C23">
        <v>0.66424017999999996</v>
      </c>
      <c r="D23">
        <v>0.92386013</v>
      </c>
      <c r="E23">
        <v>1.075888</v>
      </c>
      <c r="F23">
        <v>1.210539</v>
      </c>
      <c r="G23">
        <v>1.3719722000000001</v>
      </c>
      <c r="H23">
        <v>1.4851285999999999</v>
      </c>
    </row>
    <row r="24" spans="1:8" x14ac:dyDescent="0.25">
      <c r="A24" t="s">
        <v>121</v>
      </c>
      <c r="B24">
        <v>0.58085209000000004</v>
      </c>
      <c r="C24">
        <v>0.67499882</v>
      </c>
      <c r="D24">
        <v>0.93349015999999996</v>
      </c>
      <c r="E24">
        <v>1.0850109999999999</v>
      </c>
      <c r="F24">
        <v>1.2192936999999999</v>
      </c>
      <c r="G24">
        <v>1.3803859000000001</v>
      </c>
      <c r="H24">
        <v>1.4933558</v>
      </c>
    </row>
    <row r="25" spans="1:8" x14ac:dyDescent="0.25">
      <c r="A25" t="s">
        <v>122</v>
      </c>
      <c r="B25">
        <v>0.60115998999999998</v>
      </c>
      <c r="C25">
        <v>0.69509350999999997</v>
      </c>
      <c r="D25">
        <v>0.95324010000000003</v>
      </c>
      <c r="E25">
        <v>1.1047091</v>
      </c>
      <c r="F25">
        <v>1.2390312999999999</v>
      </c>
      <c r="G25">
        <v>1.4002760999999999</v>
      </c>
      <c r="H25">
        <v>1.513415</v>
      </c>
    </row>
    <row r="26" spans="1:8" x14ac:dyDescent="0.25">
      <c r="A26" t="s">
        <v>123</v>
      </c>
      <c r="B26">
        <v>0.60115998999999998</v>
      </c>
      <c r="C26">
        <v>0.69509350999999997</v>
      </c>
      <c r="D26">
        <v>0.95324010000000003</v>
      </c>
      <c r="E26">
        <v>1.1047091</v>
      </c>
      <c r="F26">
        <v>1.2390312999999999</v>
      </c>
      <c r="G26">
        <v>1.4002760999999999</v>
      </c>
      <c r="H26">
        <v>1.513415</v>
      </c>
    </row>
    <row r="27" spans="1:8" x14ac:dyDescent="0.25">
      <c r="A27" t="s">
        <v>124</v>
      </c>
      <c r="B27">
        <v>0.61201572000000004</v>
      </c>
      <c r="C27">
        <v>0.70611732999999999</v>
      </c>
      <c r="D27">
        <v>0.96537994999999999</v>
      </c>
      <c r="E27">
        <v>1.1179384999999999</v>
      </c>
      <c r="F27">
        <v>1.25349</v>
      </c>
      <c r="G27">
        <v>1.4165411999999999</v>
      </c>
      <c r="H27">
        <v>1.5311556</v>
      </c>
    </row>
    <row r="28" spans="1:8" x14ac:dyDescent="0.25">
      <c r="A28" t="s">
        <v>125</v>
      </c>
      <c r="B28">
        <v>0.51814221999999999</v>
      </c>
      <c r="C28">
        <v>0.61337160999999996</v>
      </c>
      <c r="D28">
        <v>0.87446374000000004</v>
      </c>
      <c r="E28">
        <v>1.0273041999999999</v>
      </c>
      <c r="F28">
        <v>1.1626577</v>
      </c>
      <c r="G28">
        <v>1.3249259</v>
      </c>
      <c r="H28">
        <v>1.4386680000000001</v>
      </c>
    </row>
    <row r="29" spans="1:8" x14ac:dyDescent="0.25">
      <c r="A29" t="s">
        <v>126</v>
      </c>
      <c r="B29">
        <v>0.54876393000000001</v>
      </c>
      <c r="C29">
        <v>0.64285541000000002</v>
      </c>
      <c r="D29">
        <v>0.90124470000000001</v>
      </c>
      <c r="E29">
        <v>1.0527369</v>
      </c>
      <c r="F29">
        <v>1.1870121</v>
      </c>
      <c r="G29">
        <v>1.3481282999999999</v>
      </c>
      <c r="H29">
        <v>1.4611286999999999</v>
      </c>
    </row>
    <row r="31" spans="1:8" x14ac:dyDescent="0.25">
      <c r="A31" t="s">
        <v>2</v>
      </c>
      <c r="B31" s="1">
        <v>0.63200000000000001</v>
      </c>
      <c r="C31" s="2">
        <v>0.5</v>
      </c>
      <c r="D31" s="2">
        <v>0.2</v>
      </c>
      <c r="E31" s="2">
        <v>0.1</v>
      </c>
      <c r="F31" s="2">
        <v>0.05</v>
      </c>
      <c r="G31" s="2">
        <v>0.02</v>
      </c>
      <c r="H31" s="2">
        <v>0.01</v>
      </c>
    </row>
    <row r="32" spans="1:8" x14ac:dyDescent="0.25">
      <c r="A32" t="s">
        <v>112</v>
      </c>
      <c r="B32">
        <v>0.83000951999999995</v>
      </c>
      <c r="C32">
        <v>0.80307764000000004</v>
      </c>
      <c r="D32">
        <v>0.73331106000000001</v>
      </c>
      <c r="E32">
        <v>0.69664155999999999</v>
      </c>
      <c r="F32">
        <v>0.66736375999999997</v>
      </c>
      <c r="G32">
        <v>0.64687150999999998</v>
      </c>
      <c r="H32">
        <v>0.63922435</v>
      </c>
    </row>
    <row r="33" spans="1:8" x14ac:dyDescent="0.25">
      <c r="A33" t="s">
        <v>113</v>
      </c>
      <c r="B33">
        <v>0.84561425000000001</v>
      </c>
      <c r="C33">
        <v>0.81645614</v>
      </c>
      <c r="D33">
        <v>0.74246937000000002</v>
      </c>
      <c r="E33">
        <v>0.70460891999999997</v>
      </c>
      <c r="F33">
        <v>0.67506266000000004</v>
      </c>
      <c r="G33">
        <v>0.65300714999999998</v>
      </c>
      <c r="H33">
        <v>0.64472222000000001</v>
      </c>
    </row>
    <row r="34" spans="1:8" x14ac:dyDescent="0.25">
      <c r="A34" t="s">
        <v>114</v>
      </c>
      <c r="B34">
        <v>0.85766703</v>
      </c>
      <c r="C34">
        <v>0.82679462000000004</v>
      </c>
      <c r="D34">
        <v>0.74973977000000003</v>
      </c>
      <c r="E34">
        <v>0.71113408</v>
      </c>
      <c r="F34">
        <v>0.68154627000000001</v>
      </c>
      <c r="G34">
        <v>0.65814894000000002</v>
      </c>
      <c r="H34">
        <v>0.64921331000000004</v>
      </c>
    </row>
    <row r="35" spans="1:8" x14ac:dyDescent="0.25">
      <c r="A35" t="s">
        <v>115</v>
      </c>
      <c r="B35">
        <v>0.85414593999999999</v>
      </c>
      <c r="C35">
        <v>0.8265363</v>
      </c>
      <c r="D35">
        <v>0.75662571000000001</v>
      </c>
      <c r="E35">
        <v>0.72061628</v>
      </c>
      <c r="F35">
        <v>0.69216931000000004</v>
      </c>
      <c r="G35">
        <v>0.66953492000000003</v>
      </c>
      <c r="H35">
        <v>0.65997136000000001</v>
      </c>
    </row>
    <row r="36" spans="1:8" x14ac:dyDescent="0.25">
      <c r="A36" t="s">
        <v>116</v>
      </c>
      <c r="B36">
        <v>0.83699911999999999</v>
      </c>
      <c r="C36">
        <v>0.80729264000000001</v>
      </c>
      <c r="D36">
        <v>0.73190016000000002</v>
      </c>
      <c r="E36">
        <v>0.69343376000000001</v>
      </c>
      <c r="F36">
        <v>0.66356062999999998</v>
      </c>
      <c r="G36">
        <v>0.64158314000000005</v>
      </c>
      <c r="H36">
        <v>0.63368106000000002</v>
      </c>
    </row>
    <row r="37" spans="1:8" x14ac:dyDescent="0.25">
      <c r="A37" t="s">
        <v>117</v>
      </c>
      <c r="B37">
        <v>0.85368639000000002</v>
      </c>
      <c r="C37">
        <v>0.80855792999999998</v>
      </c>
      <c r="D37">
        <v>0.70437366000000001</v>
      </c>
      <c r="E37">
        <v>0.65929294000000005</v>
      </c>
      <c r="F37">
        <v>0.63047105000000003</v>
      </c>
      <c r="G37">
        <v>0.60416298999999996</v>
      </c>
      <c r="H37">
        <v>0.59826475000000001</v>
      </c>
    </row>
    <row r="38" spans="1:8" x14ac:dyDescent="0.25">
      <c r="A38" t="s">
        <v>118</v>
      </c>
      <c r="B38">
        <v>0.87380855999999996</v>
      </c>
      <c r="C38">
        <v>0.83301431000000004</v>
      </c>
      <c r="D38">
        <v>0.73582130999999995</v>
      </c>
      <c r="E38">
        <v>0.69113827000000005</v>
      </c>
      <c r="F38">
        <v>0.66016792999999996</v>
      </c>
      <c r="G38">
        <v>0.63477181999999999</v>
      </c>
      <c r="H38">
        <v>0.62789512000000003</v>
      </c>
    </row>
    <row r="39" spans="1:8" x14ac:dyDescent="0.25">
      <c r="A39" t="s">
        <v>119</v>
      </c>
      <c r="B39">
        <v>0.85368639000000002</v>
      </c>
      <c r="C39">
        <v>0.80855792999999998</v>
      </c>
      <c r="D39">
        <v>0.70437366000000001</v>
      </c>
      <c r="E39">
        <v>0.65929294000000005</v>
      </c>
      <c r="F39">
        <v>0.63047105000000003</v>
      </c>
      <c r="G39">
        <v>0.60416298999999996</v>
      </c>
      <c r="H39">
        <v>0.59826475000000001</v>
      </c>
    </row>
    <row r="40" spans="1:8" x14ac:dyDescent="0.25">
      <c r="A40" t="s">
        <v>120</v>
      </c>
      <c r="B40">
        <v>0.90037893999999996</v>
      </c>
      <c r="C40">
        <v>0.85420602999999995</v>
      </c>
      <c r="D40">
        <v>0.74553292999999998</v>
      </c>
      <c r="E40">
        <v>0.69614487999999997</v>
      </c>
      <c r="F40">
        <v>0.66216229999999998</v>
      </c>
      <c r="G40">
        <v>0.63049668000000003</v>
      </c>
      <c r="H40">
        <v>0.61958104000000003</v>
      </c>
    </row>
    <row r="41" spans="1:8" x14ac:dyDescent="0.25">
      <c r="A41" t="s">
        <v>127</v>
      </c>
      <c r="B41">
        <v>0.84632963000000005</v>
      </c>
      <c r="C41">
        <v>0.80332685000000004</v>
      </c>
      <c r="D41">
        <v>0.70415329999999998</v>
      </c>
      <c r="E41">
        <v>0.66161519000000002</v>
      </c>
      <c r="F41">
        <v>0.63487899000000003</v>
      </c>
      <c r="G41">
        <v>0.61308384000000005</v>
      </c>
      <c r="H41">
        <v>0.61059505000000003</v>
      </c>
    </row>
    <row r="42" spans="1:8" x14ac:dyDescent="0.25">
      <c r="A42" t="s">
        <v>121</v>
      </c>
      <c r="B42">
        <v>0.83381908999999998</v>
      </c>
      <c r="C42">
        <v>0.78958821000000001</v>
      </c>
      <c r="D42">
        <v>0.68980246999999995</v>
      </c>
      <c r="E42">
        <v>0.64884514000000004</v>
      </c>
      <c r="F42">
        <v>0.62474333999999998</v>
      </c>
      <c r="G42">
        <v>0.60455977999999999</v>
      </c>
      <c r="H42">
        <v>0.60391247000000003</v>
      </c>
    </row>
    <row r="43" spans="1:8" x14ac:dyDescent="0.25">
      <c r="A43" t="s">
        <v>122</v>
      </c>
      <c r="B43">
        <v>0.83589159999999996</v>
      </c>
      <c r="C43">
        <v>0.79021525000000004</v>
      </c>
      <c r="D43">
        <v>0.68763726999999997</v>
      </c>
      <c r="E43">
        <v>0.64575994000000003</v>
      </c>
      <c r="F43">
        <v>0.62125437999999999</v>
      </c>
      <c r="G43">
        <v>0.59868794999999997</v>
      </c>
      <c r="H43">
        <v>0.59639507999999997</v>
      </c>
    </row>
    <row r="44" spans="1:8" x14ac:dyDescent="0.25">
      <c r="A44" t="s">
        <v>123</v>
      </c>
      <c r="B44">
        <v>0.83589159999999996</v>
      </c>
      <c r="C44">
        <v>0.79021525000000004</v>
      </c>
      <c r="D44">
        <v>0.68763726999999997</v>
      </c>
      <c r="E44">
        <v>0.64575994000000003</v>
      </c>
      <c r="F44">
        <v>0.62125437999999999</v>
      </c>
      <c r="G44">
        <v>0.59868794999999997</v>
      </c>
      <c r="H44">
        <v>0.59639507999999997</v>
      </c>
    </row>
    <row r="45" spans="1:8" x14ac:dyDescent="0.25">
      <c r="A45" t="s">
        <v>124</v>
      </c>
      <c r="B45">
        <v>0.8406595</v>
      </c>
      <c r="C45">
        <v>0.79405647999999995</v>
      </c>
      <c r="D45">
        <v>0.69131397999999999</v>
      </c>
      <c r="E45">
        <v>0.65092021</v>
      </c>
      <c r="F45">
        <v>0.62869834999999996</v>
      </c>
      <c r="G45">
        <v>0.60647952999999999</v>
      </c>
      <c r="H45">
        <v>0.60485721000000003</v>
      </c>
    </row>
    <row r="46" spans="1:8" x14ac:dyDescent="0.25">
      <c r="A46" t="s">
        <v>125</v>
      </c>
      <c r="B46">
        <v>0.83946794000000002</v>
      </c>
      <c r="C46">
        <v>0.79849636999999996</v>
      </c>
      <c r="D46">
        <v>0.70751881999999999</v>
      </c>
      <c r="E46">
        <v>0.67161976999999995</v>
      </c>
      <c r="F46">
        <v>0.65190588999999999</v>
      </c>
      <c r="G46">
        <v>0.64028162</v>
      </c>
      <c r="H46">
        <v>0.64588659999999998</v>
      </c>
    </row>
    <row r="47" spans="1:8" x14ac:dyDescent="0.25">
      <c r="A47" t="s">
        <v>126</v>
      </c>
      <c r="B47">
        <v>0.81612300999999998</v>
      </c>
      <c r="C47">
        <v>0.77398884000000001</v>
      </c>
      <c r="D47">
        <v>0.68491924000000004</v>
      </c>
      <c r="E47">
        <v>0.65367173999999995</v>
      </c>
      <c r="F47">
        <v>0.64031881000000002</v>
      </c>
      <c r="G47">
        <v>0.63304800000000006</v>
      </c>
      <c r="H47">
        <v>0.64306085999999996</v>
      </c>
    </row>
    <row r="49" spans="1:8" x14ac:dyDescent="0.25">
      <c r="A49" t="s">
        <v>3</v>
      </c>
      <c r="B49" s="1">
        <v>0.63200000000000001</v>
      </c>
      <c r="C49" s="2">
        <v>0.5</v>
      </c>
      <c r="D49" s="2">
        <v>0.2</v>
      </c>
      <c r="E49" s="2">
        <v>0.1</v>
      </c>
      <c r="F49" s="2">
        <v>0.05</v>
      </c>
      <c r="G49" s="2">
        <v>0.02</v>
      </c>
      <c r="H49" s="2">
        <v>0.01</v>
      </c>
    </row>
    <row r="50" spans="1:8" x14ac:dyDescent="0.25">
      <c r="A50" t="s">
        <v>112</v>
      </c>
      <c r="B50">
        <v>-1.6339025E-2</v>
      </c>
      <c r="C50">
        <v>1.4340243000000001E-2</v>
      </c>
      <c r="D50">
        <v>9.9548459000000006E-2</v>
      </c>
      <c r="E50">
        <v>0.14846582999999999</v>
      </c>
      <c r="F50">
        <v>0.19042577999999999</v>
      </c>
      <c r="G50">
        <v>0.22447133</v>
      </c>
      <c r="H50">
        <v>0.24199720999999999</v>
      </c>
    </row>
    <row r="51" spans="1:8" x14ac:dyDescent="0.25">
      <c r="A51" t="s">
        <v>113</v>
      </c>
      <c r="B51">
        <v>-3.3747893000000001E-2</v>
      </c>
      <c r="C51">
        <v>-4.2193546000000002E-4</v>
      </c>
      <c r="D51">
        <v>8.9664764999999993E-2</v>
      </c>
      <c r="E51">
        <v>0.13983706000000001</v>
      </c>
      <c r="F51">
        <v>0.18193227000000001</v>
      </c>
      <c r="G51">
        <v>0.21777773</v>
      </c>
      <c r="H51">
        <v>0.23601918</v>
      </c>
    </row>
    <row r="52" spans="1:8" x14ac:dyDescent="0.25">
      <c r="A52" t="s">
        <v>114</v>
      </c>
      <c r="B52">
        <v>-4.7283555999999997E-2</v>
      </c>
      <c r="C52">
        <v>-1.1911764E-2</v>
      </c>
      <c r="D52">
        <v>8.1670335999999996E-2</v>
      </c>
      <c r="E52">
        <v>0.13253388999999999</v>
      </c>
      <c r="F52">
        <v>0.17444733000000001</v>
      </c>
      <c r="G52">
        <v>0.21178262</v>
      </c>
      <c r="H52">
        <v>0.23071131</v>
      </c>
    </row>
    <row r="53" spans="1:8" x14ac:dyDescent="0.25">
      <c r="A53" t="s">
        <v>115</v>
      </c>
      <c r="B53">
        <v>-4.6370017999999999E-2</v>
      </c>
      <c r="C53">
        <v>-1.4750764E-2</v>
      </c>
      <c r="D53">
        <v>7.0487156999999995E-2</v>
      </c>
      <c r="E53">
        <v>0.11821005</v>
      </c>
      <c r="F53">
        <v>0.15862854000000001</v>
      </c>
      <c r="G53">
        <v>0.19511007</v>
      </c>
      <c r="H53">
        <v>0.21478768000000001</v>
      </c>
    </row>
    <row r="54" spans="1:8" x14ac:dyDescent="0.25">
      <c r="A54" t="s">
        <v>116</v>
      </c>
      <c r="B54">
        <v>-2.2536896000000001E-2</v>
      </c>
      <c r="C54">
        <v>1.1381561E-2</v>
      </c>
      <c r="D54">
        <v>0.10312229000000001</v>
      </c>
      <c r="E54">
        <v>0.15410301000000001</v>
      </c>
      <c r="F54">
        <v>0.19672479000000001</v>
      </c>
      <c r="G54">
        <v>0.23245023000000001</v>
      </c>
      <c r="H54">
        <v>0.25023055</v>
      </c>
    </row>
    <row r="55" spans="1:8" x14ac:dyDescent="0.25">
      <c r="A55" t="s">
        <v>117</v>
      </c>
      <c r="B55">
        <v>-3.6133442000000002E-2</v>
      </c>
      <c r="C55">
        <v>1.6065840000000001E-2</v>
      </c>
      <c r="D55">
        <v>0.14093536000000001</v>
      </c>
      <c r="E55">
        <v>0.19859336</v>
      </c>
      <c r="F55">
        <v>0.23863976000000001</v>
      </c>
      <c r="G55">
        <v>0.27787762999999999</v>
      </c>
      <c r="H55">
        <v>0.29199146999999998</v>
      </c>
    </row>
    <row r="56" spans="1:8" x14ac:dyDescent="0.25">
      <c r="A56" t="s">
        <v>118</v>
      </c>
      <c r="B56">
        <v>-6.0497875999999999E-2</v>
      </c>
      <c r="C56">
        <v>-1.3464439999999999E-2</v>
      </c>
      <c r="D56">
        <v>0.10380051</v>
      </c>
      <c r="E56">
        <v>0.16185764999999999</v>
      </c>
      <c r="F56">
        <v>0.20548652000000001</v>
      </c>
      <c r="G56">
        <v>0.24478849999999999</v>
      </c>
      <c r="H56">
        <v>0.26100072000000002</v>
      </c>
    </row>
    <row r="57" spans="1:8" x14ac:dyDescent="0.25">
      <c r="A57" t="s">
        <v>119</v>
      </c>
      <c r="B57">
        <v>-3.6133442000000002E-2</v>
      </c>
      <c r="C57">
        <v>1.6065840000000001E-2</v>
      </c>
      <c r="D57">
        <v>0.14093536000000001</v>
      </c>
      <c r="E57">
        <v>0.19859336</v>
      </c>
      <c r="F57">
        <v>0.23863976000000001</v>
      </c>
      <c r="G57">
        <v>0.27787762999999999</v>
      </c>
      <c r="H57">
        <v>0.29199146999999998</v>
      </c>
    </row>
    <row r="58" spans="1:8" x14ac:dyDescent="0.25">
      <c r="A58" t="s">
        <v>120</v>
      </c>
      <c r="B58">
        <v>-8.9160524000000005E-2</v>
      </c>
      <c r="C58">
        <v>-3.5695947999999998E-2</v>
      </c>
      <c r="D58">
        <v>9.4777881999999994E-2</v>
      </c>
      <c r="E58">
        <v>0.15783225000000001</v>
      </c>
      <c r="F58">
        <v>0.20432051000000001</v>
      </c>
      <c r="G58">
        <v>0.25064984000000001</v>
      </c>
      <c r="H58">
        <v>0.27131348999999999</v>
      </c>
    </row>
    <row r="59" spans="1:8" x14ac:dyDescent="0.25">
      <c r="A59" t="s">
        <v>127</v>
      </c>
      <c r="B59">
        <v>-2.8653754E-2</v>
      </c>
      <c r="C59">
        <v>2.1009727999999998E-2</v>
      </c>
      <c r="D59">
        <v>0.14028305999999999</v>
      </c>
      <c r="E59">
        <v>0.19537713000000001</v>
      </c>
      <c r="F59">
        <v>0.23349610000000001</v>
      </c>
      <c r="G59">
        <v>0.26770147999999999</v>
      </c>
      <c r="H59">
        <v>0.27803600000000001</v>
      </c>
    </row>
    <row r="60" spans="1:8" x14ac:dyDescent="0.25">
      <c r="A60" t="s">
        <v>121</v>
      </c>
      <c r="B60">
        <v>-1.3551163E-2</v>
      </c>
      <c r="C60">
        <v>3.7578083999999998E-2</v>
      </c>
      <c r="D60">
        <v>0.15723350999999999</v>
      </c>
      <c r="E60">
        <v>0.21000972000000001</v>
      </c>
      <c r="F60">
        <v>0.24446793999999999</v>
      </c>
      <c r="G60">
        <v>0.2762481</v>
      </c>
      <c r="H60">
        <v>0.28396142000000002</v>
      </c>
    </row>
    <row r="61" spans="1:8" x14ac:dyDescent="0.25">
      <c r="A61" t="s">
        <v>122</v>
      </c>
      <c r="B61">
        <v>-1.5339739999999999E-2</v>
      </c>
      <c r="C61">
        <v>3.7504122000000001E-2</v>
      </c>
      <c r="D61">
        <v>0.16010621</v>
      </c>
      <c r="E61">
        <v>0.21352236999999999</v>
      </c>
      <c r="F61">
        <v>0.24791925000000001</v>
      </c>
      <c r="G61">
        <v>0.28209791000000001</v>
      </c>
      <c r="H61">
        <v>0.29140684</v>
      </c>
    </row>
    <row r="62" spans="1:8" x14ac:dyDescent="0.25">
      <c r="A62" t="s">
        <v>123</v>
      </c>
      <c r="B62">
        <v>-1.5339739999999999E-2</v>
      </c>
      <c r="C62">
        <v>3.7504122000000001E-2</v>
      </c>
      <c r="D62">
        <v>0.16010621</v>
      </c>
      <c r="E62">
        <v>0.21352236999999999</v>
      </c>
      <c r="F62">
        <v>0.24791925000000001</v>
      </c>
      <c r="G62">
        <v>0.28209791000000001</v>
      </c>
      <c r="H62">
        <v>0.29140684</v>
      </c>
    </row>
    <row r="63" spans="1:8" x14ac:dyDescent="0.25">
      <c r="A63" t="s">
        <v>124</v>
      </c>
      <c r="B63">
        <v>-2.0688139000000001E-2</v>
      </c>
      <c r="C63">
        <v>3.3230639999999999E-2</v>
      </c>
      <c r="D63">
        <v>0.15539264999999999</v>
      </c>
      <c r="E63">
        <v>0.20629868000000001</v>
      </c>
      <c r="F63">
        <v>0.23709236</v>
      </c>
      <c r="G63">
        <v>0.27002352000000002</v>
      </c>
      <c r="H63">
        <v>0.27783689</v>
      </c>
    </row>
    <row r="64" spans="1:8" x14ac:dyDescent="0.25">
      <c r="A64" t="s">
        <v>125</v>
      </c>
      <c r="B64">
        <v>-2.2152547000000002E-2</v>
      </c>
      <c r="C64">
        <v>2.5216538E-2</v>
      </c>
      <c r="D64">
        <v>0.13508642000000001</v>
      </c>
      <c r="E64">
        <v>0.18246412000000001</v>
      </c>
      <c r="F64">
        <v>0.21236113000000001</v>
      </c>
      <c r="G64">
        <v>0.23435924999999999</v>
      </c>
      <c r="H64">
        <v>0.23490906</v>
      </c>
    </row>
    <row r="65" spans="1:8" x14ac:dyDescent="0.25">
      <c r="A65" t="s">
        <v>126</v>
      </c>
      <c r="B65">
        <v>5.9011834999999997E-3</v>
      </c>
      <c r="C65">
        <v>5.4647438E-2</v>
      </c>
      <c r="D65">
        <v>0.16138965</v>
      </c>
      <c r="E65">
        <v>0.20219022</v>
      </c>
      <c r="F65">
        <v>0.22327875</v>
      </c>
      <c r="G65">
        <v>0.23891230999999999</v>
      </c>
      <c r="H65">
        <v>0.23323219000000001</v>
      </c>
    </row>
    <row r="67" spans="1:8" x14ac:dyDescent="0.25">
      <c r="A67" t="s">
        <v>4</v>
      </c>
      <c r="B67" s="1">
        <v>0.63200000000000001</v>
      </c>
      <c r="C67" s="2">
        <v>0.5</v>
      </c>
      <c r="D67" s="2">
        <v>0.2</v>
      </c>
      <c r="E67" s="2">
        <v>0.1</v>
      </c>
      <c r="F67" s="2">
        <v>0.05</v>
      </c>
      <c r="G67" s="2">
        <v>0.02</v>
      </c>
      <c r="H67" s="2">
        <v>0.01</v>
      </c>
    </row>
    <row r="68" spans="1:8" x14ac:dyDescent="0.25">
      <c r="A68" t="s">
        <v>112</v>
      </c>
      <c r="B68">
        <v>-4.3604691000000001E-2</v>
      </c>
      <c r="C68">
        <v>-5.5725217000000001E-2</v>
      </c>
      <c r="D68">
        <v>-9.2843099999999998E-2</v>
      </c>
      <c r="E68">
        <v>-0.11645108999999999</v>
      </c>
      <c r="F68">
        <v>-0.13816888999999999</v>
      </c>
      <c r="G68">
        <v>-0.15790312000000001</v>
      </c>
      <c r="H68">
        <v>-0.16996451000000001</v>
      </c>
    </row>
    <row r="69" spans="1:8" x14ac:dyDescent="0.25">
      <c r="A69" t="s">
        <v>113</v>
      </c>
      <c r="B69">
        <v>-3.7036881000000001E-2</v>
      </c>
      <c r="C69">
        <v>-5.0271838999999999E-2</v>
      </c>
      <c r="D69">
        <v>-8.9366287000000003E-2</v>
      </c>
      <c r="E69">
        <v>-0.11341312000000001</v>
      </c>
      <c r="F69">
        <v>-0.13508585000000001</v>
      </c>
      <c r="G69">
        <v>-0.15556157000000001</v>
      </c>
      <c r="H69">
        <v>-0.16791355999999999</v>
      </c>
    </row>
    <row r="70" spans="1:8" x14ac:dyDescent="0.25">
      <c r="A70" t="s">
        <v>114</v>
      </c>
      <c r="B70">
        <v>-3.1917519999999998E-2</v>
      </c>
      <c r="C70">
        <v>-4.6017743999999999E-2</v>
      </c>
      <c r="D70">
        <v>-8.6498827E-2</v>
      </c>
      <c r="E70">
        <v>-0.11072963</v>
      </c>
      <c r="F70">
        <v>-0.13219969000000001</v>
      </c>
      <c r="G70">
        <v>-0.15326379000000001</v>
      </c>
      <c r="H70">
        <v>-0.16587372</v>
      </c>
    </row>
    <row r="71" spans="1:8" x14ac:dyDescent="0.25">
      <c r="A71" t="s">
        <v>115</v>
      </c>
      <c r="B71">
        <v>-3.0757491000000001E-2</v>
      </c>
      <c r="C71">
        <v>-4.3342967000000003E-2</v>
      </c>
      <c r="D71">
        <v>-8.0380216000000004E-2</v>
      </c>
      <c r="E71">
        <v>-0.10325374</v>
      </c>
      <c r="F71">
        <v>-0.12401628000000001</v>
      </c>
      <c r="G71">
        <v>-0.14475574999999999</v>
      </c>
      <c r="H71">
        <v>-0.15769142999999999</v>
      </c>
    </row>
    <row r="72" spans="1:8" x14ac:dyDescent="0.25">
      <c r="A72" t="s">
        <v>116</v>
      </c>
      <c r="B72">
        <v>-4.2091846000000002E-2</v>
      </c>
      <c r="C72">
        <v>-5.5546165000000002E-2</v>
      </c>
      <c r="D72">
        <v>-9.5335349E-2</v>
      </c>
      <c r="E72">
        <v>-0.11977459</v>
      </c>
      <c r="F72">
        <v>-0.1417467</v>
      </c>
      <c r="G72">
        <v>-0.16214935</v>
      </c>
      <c r="H72">
        <v>-0.17429550999999999</v>
      </c>
    </row>
    <row r="73" spans="1:8" x14ac:dyDescent="0.25">
      <c r="A73" t="s">
        <v>117</v>
      </c>
      <c r="B73">
        <v>-4.0258095000000001E-2</v>
      </c>
      <c r="C73">
        <v>-6.1424393000000001E-2</v>
      </c>
      <c r="D73">
        <v>-0.11466338</v>
      </c>
      <c r="E73">
        <v>-0.14131479</v>
      </c>
      <c r="F73">
        <v>-0.16151503</v>
      </c>
      <c r="G73">
        <v>-0.18263336999999999</v>
      </c>
      <c r="H73">
        <v>-0.19262733000000001</v>
      </c>
    </row>
    <row r="74" spans="1:8" x14ac:dyDescent="0.25">
      <c r="A74" t="s">
        <v>118</v>
      </c>
      <c r="B74">
        <v>-2.939162E-2</v>
      </c>
      <c r="C74">
        <v>-4.8349983999999999E-2</v>
      </c>
      <c r="D74">
        <v>-9.8711579999999993E-2</v>
      </c>
      <c r="E74">
        <v>-0.12597365999999999</v>
      </c>
      <c r="F74">
        <v>-0.14821424</v>
      </c>
      <c r="G74">
        <v>-0.16989483</v>
      </c>
      <c r="H74">
        <v>-0.18121222000000001</v>
      </c>
    </row>
    <row r="75" spans="1:8" x14ac:dyDescent="0.25">
      <c r="A75" t="s">
        <v>119</v>
      </c>
      <c r="B75">
        <v>-4.0258095000000001E-2</v>
      </c>
      <c r="C75">
        <v>-6.1424393000000001E-2</v>
      </c>
      <c r="D75">
        <v>-0.11466338</v>
      </c>
      <c r="E75">
        <v>-0.14131479</v>
      </c>
      <c r="F75">
        <v>-0.16151503</v>
      </c>
      <c r="G75">
        <v>-0.18263336999999999</v>
      </c>
      <c r="H75">
        <v>-0.19262733000000001</v>
      </c>
    </row>
    <row r="76" spans="1:8" x14ac:dyDescent="0.25">
      <c r="A76" t="s">
        <v>120</v>
      </c>
      <c r="B76">
        <v>-1.9238175999999999E-2</v>
      </c>
      <c r="C76">
        <v>-4.0928963999999998E-2</v>
      </c>
      <c r="D76">
        <v>-9.6618876000000006E-2</v>
      </c>
      <c r="E76">
        <v>-0.12566279</v>
      </c>
      <c r="F76">
        <v>-0.14871728000000001</v>
      </c>
      <c r="G76">
        <v>-0.17317398000000001</v>
      </c>
      <c r="H76">
        <v>-0.18621678999999999</v>
      </c>
    </row>
    <row r="77" spans="1:8" x14ac:dyDescent="0.25">
      <c r="A77" t="s">
        <v>127</v>
      </c>
      <c r="B77">
        <v>-4.2551313E-2</v>
      </c>
      <c r="C77">
        <v>-6.2642969000000007E-2</v>
      </c>
      <c r="D77">
        <v>-0.11371879</v>
      </c>
      <c r="E77">
        <v>-0.13953787000000001</v>
      </c>
      <c r="F77">
        <v>-0.15922332</v>
      </c>
      <c r="G77">
        <v>-0.17836737999999999</v>
      </c>
      <c r="H77">
        <v>-0.18688743999999999</v>
      </c>
    </row>
    <row r="78" spans="1:8" x14ac:dyDescent="0.25">
      <c r="A78" t="s">
        <v>121</v>
      </c>
      <c r="B78">
        <v>-4.9268007000000003E-2</v>
      </c>
      <c r="C78">
        <v>-6.9982565999999996E-2</v>
      </c>
      <c r="D78">
        <v>-0.12103754</v>
      </c>
      <c r="E78">
        <v>-0.14564729000000001</v>
      </c>
      <c r="F78">
        <v>-0.16351007000000001</v>
      </c>
      <c r="G78">
        <v>-0.18139527999999999</v>
      </c>
      <c r="H78">
        <v>-0.18860956000000001</v>
      </c>
    </row>
    <row r="79" spans="1:8" x14ac:dyDescent="0.25">
      <c r="A79" t="s">
        <v>122</v>
      </c>
      <c r="B79">
        <v>-4.9049381000000003E-2</v>
      </c>
      <c r="C79">
        <v>-7.0485637000000004E-2</v>
      </c>
      <c r="D79">
        <v>-0.12258329</v>
      </c>
      <c r="E79">
        <v>-0.14722072</v>
      </c>
      <c r="F79">
        <v>-0.16477022999999999</v>
      </c>
      <c r="G79">
        <v>-0.18346781000000001</v>
      </c>
      <c r="H79">
        <v>-0.19119115</v>
      </c>
    </row>
    <row r="80" spans="1:8" x14ac:dyDescent="0.25">
      <c r="A80" t="s">
        <v>123</v>
      </c>
      <c r="B80">
        <v>-4.9049381000000003E-2</v>
      </c>
      <c r="C80">
        <v>-7.0485637000000004E-2</v>
      </c>
      <c r="D80">
        <v>-0.12258329</v>
      </c>
      <c r="E80">
        <v>-0.14722072</v>
      </c>
      <c r="F80">
        <v>-0.16477022999999999</v>
      </c>
      <c r="G80">
        <v>-0.18346781000000001</v>
      </c>
      <c r="H80">
        <v>-0.19119115</v>
      </c>
    </row>
    <row r="81" spans="1:8" x14ac:dyDescent="0.25">
      <c r="A81" t="s">
        <v>124</v>
      </c>
      <c r="B81">
        <v>-4.7251201999999999E-2</v>
      </c>
      <c r="C81">
        <v>-6.9123976000000004E-2</v>
      </c>
      <c r="D81">
        <v>-0.12069487</v>
      </c>
      <c r="E81">
        <v>-0.14388223</v>
      </c>
      <c r="F81">
        <v>-0.15945150999999999</v>
      </c>
      <c r="G81">
        <v>-0.17724079000000001</v>
      </c>
      <c r="H81">
        <v>-0.18401656999999999</v>
      </c>
    </row>
    <row r="82" spans="1:8" x14ac:dyDescent="0.25">
      <c r="A82" t="s">
        <v>125</v>
      </c>
      <c r="B82">
        <v>-4.4463728000000001E-2</v>
      </c>
      <c r="C82">
        <v>-6.3637479999999996E-2</v>
      </c>
      <c r="D82">
        <v>-0.11090429</v>
      </c>
      <c r="E82">
        <v>-0.13355944</v>
      </c>
      <c r="F82">
        <v>-0.14984849</v>
      </c>
      <c r="G82">
        <v>-0.16378084000000001</v>
      </c>
      <c r="H82">
        <v>-0.16808981000000001</v>
      </c>
    </row>
    <row r="83" spans="1:8" x14ac:dyDescent="0.25">
      <c r="A83" t="s">
        <v>126</v>
      </c>
      <c r="B83">
        <v>-5.6921300000000001E-2</v>
      </c>
      <c r="C83">
        <v>-7.6687396000000005E-2</v>
      </c>
      <c r="D83">
        <v>-0.12221956</v>
      </c>
      <c r="E83">
        <v>-0.14157576999999999</v>
      </c>
      <c r="F83">
        <v>-0.15352263999999999</v>
      </c>
      <c r="G83">
        <v>-0.16425639</v>
      </c>
      <c r="H83">
        <v>-0.16550920999999999</v>
      </c>
    </row>
    <row r="85" spans="1:8" x14ac:dyDescent="0.25">
      <c r="A85" t="s">
        <v>5</v>
      </c>
      <c r="B85" s="1">
        <v>0.63200000000000001</v>
      </c>
      <c r="C85" s="2">
        <v>0.5</v>
      </c>
      <c r="D85" s="2">
        <v>0.2</v>
      </c>
      <c r="E85" s="2">
        <v>0.1</v>
      </c>
      <c r="F85" s="2">
        <v>0.05</v>
      </c>
      <c r="G85" s="2">
        <v>0.02</v>
      </c>
      <c r="H85" s="2">
        <v>0.01</v>
      </c>
    </row>
    <row r="86" spans="1:8" x14ac:dyDescent="0.25">
      <c r="A86" t="s">
        <v>112</v>
      </c>
      <c r="B86">
        <v>1.2013449000000001E-2</v>
      </c>
      <c r="C86">
        <v>1.411277E-2</v>
      </c>
      <c r="D86">
        <v>2.1430907999999999E-2</v>
      </c>
      <c r="E86">
        <v>2.6618434E-2</v>
      </c>
      <c r="F86">
        <v>3.1695854000000002E-2</v>
      </c>
      <c r="G86">
        <v>3.6692295E-2</v>
      </c>
      <c r="H86">
        <v>4.0066279000000003E-2</v>
      </c>
    </row>
    <row r="87" spans="1:8" x14ac:dyDescent="0.25">
      <c r="A87" t="s">
        <v>113</v>
      </c>
      <c r="B87">
        <v>1.0943035E-2</v>
      </c>
      <c r="C87">
        <v>1.3253091999999999E-2</v>
      </c>
      <c r="D87">
        <v>2.0926067999999999E-2</v>
      </c>
      <c r="E87">
        <v>2.6174800000000002E-2</v>
      </c>
      <c r="F87">
        <v>3.1218939000000001E-2</v>
      </c>
      <c r="G87">
        <v>3.6354452000000002E-2</v>
      </c>
      <c r="H87">
        <v>3.9783134999999997E-2</v>
      </c>
    </row>
    <row r="88" spans="1:8" x14ac:dyDescent="0.25">
      <c r="A88" t="s">
        <v>114</v>
      </c>
      <c r="B88">
        <v>1.0107E-2</v>
      </c>
      <c r="C88">
        <v>1.2581584999999999E-2</v>
      </c>
      <c r="D88">
        <v>2.0496088999999999E-2</v>
      </c>
      <c r="E88">
        <v>2.575382E-2</v>
      </c>
      <c r="F88">
        <v>3.0729395999999999E-2</v>
      </c>
      <c r="G88">
        <v>3.5970534999999998E-2</v>
      </c>
      <c r="H88">
        <v>3.9443592999999999E-2</v>
      </c>
    </row>
    <row r="89" spans="1:8" x14ac:dyDescent="0.25">
      <c r="A89" t="s">
        <v>115</v>
      </c>
      <c r="B89">
        <v>9.5580677000000006E-3</v>
      </c>
      <c r="C89">
        <v>1.1760605E-2</v>
      </c>
      <c r="D89">
        <v>1.9036204000000001E-2</v>
      </c>
      <c r="E89">
        <v>2.4026338000000001E-2</v>
      </c>
      <c r="F89">
        <v>2.8847424E-2</v>
      </c>
      <c r="G89">
        <v>3.4037307000000003E-2</v>
      </c>
      <c r="H89">
        <v>3.7576731000000002E-2</v>
      </c>
    </row>
    <row r="90" spans="1:8" x14ac:dyDescent="0.25">
      <c r="A90" t="s">
        <v>116</v>
      </c>
      <c r="B90">
        <v>1.1958422E-2</v>
      </c>
      <c r="C90">
        <v>1.4303369E-2</v>
      </c>
      <c r="D90">
        <v>2.2109644000000001E-2</v>
      </c>
      <c r="E90">
        <v>2.7446523E-2</v>
      </c>
      <c r="F90">
        <v>3.2567094999999997E-2</v>
      </c>
      <c r="G90">
        <v>3.7681359999999997E-2</v>
      </c>
      <c r="H90">
        <v>4.1066241000000003E-2</v>
      </c>
    </row>
    <row r="91" spans="1:8" x14ac:dyDescent="0.25">
      <c r="A91" t="s">
        <v>117</v>
      </c>
      <c r="B91">
        <v>1.2495103E-2</v>
      </c>
      <c r="C91">
        <v>1.6307921999999999E-2</v>
      </c>
      <c r="D91">
        <v>2.6556232999999999E-2</v>
      </c>
      <c r="E91">
        <v>3.2179758000000003E-2</v>
      </c>
      <c r="F91">
        <v>3.6811717000000001E-2</v>
      </c>
      <c r="G91">
        <v>4.1903405999999997E-2</v>
      </c>
      <c r="H91">
        <v>4.4754278000000002E-2</v>
      </c>
    </row>
    <row r="92" spans="1:8" x14ac:dyDescent="0.25">
      <c r="A92" t="s">
        <v>118</v>
      </c>
      <c r="B92">
        <v>1.0281568E-2</v>
      </c>
      <c r="C92">
        <v>1.366526E-2</v>
      </c>
      <c r="D92">
        <v>2.3435919999999999E-2</v>
      </c>
      <c r="E92">
        <v>2.9273136000000002E-2</v>
      </c>
      <c r="F92">
        <v>3.4410454E-2</v>
      </c>
      <c r="G92">
        <v>3.9716557E-2</v>
      </c>
      <c r="H92">
        <v>4.2906976999999999E-2</v>
      </c>
    </row>
    <row r="93" spans="1:8" x14ac:dyDescent="0.25">
      <c r="A93" t="s">
        <v>119</v>
      </c>
      <c r="B93">
        <v>1.2495103E-2</v>
      </c>
      <c r="C93">
        <v>1.6307921999999999E-2</v>
      </c>
      <c r="D93">
        <v>2.6556232999999999E-2</v>
      </c>
      <c r="E93">
        <v>3.2179758000000003E-2</v>
      </c>
      <c r="F93">
        <v>3.6811717000000001E-2</v>
      </c>
      <c r="G93">
        <v>4.1903405999999997E-2</v>
      </c>
      <c r="H93">
        <v>4.4754278000000002E-2</v>
      </c>
    </row>
    <row r="94" spans="1:8" x14ac:dyDescent="0.25">
      <c r="A94" t="s">
        <v>120</v>
      </c>
      <c r="B94">
        <v>8.8265025999999993E-3</v>
      </c>
      <c r="C94">
        <v>1.2734056000000001E-2</v>
      </c>
      <c r="D94">
        <v>2.3458382E-2</v>
      </c>
      <c r="E94">
        <v>2.9556124E-2</v>
      </c>
      <c r="F94">
        <v>3.4754686E-2</v>
      </c>
      <c r="G94">
        <v>4.0553164000000003E-2</v>
      </c>
      <c r="H94">
        <v>4.4043653000000002E-2</v>
      </c>
    </row>
    <row r="95" spans="1:8" x14ac:dyDescent="0.25">
      <c r="A95" t="s">
        <v>127</v>
      </c>
      <c r="B95">
        <v>1.271186E-2</v>
      </c>
      <c r="C95">
        <v>1.6318800000000001E-2</v>
      </c>
      <c r="D95">
        <v>2.6202323E-2</v>
      </c>
      <c r="E95">
        <v>3.1726517000000003E-2</v>
      </c>
      <c r="F95">
        <v>3.6330935000000002E-2</v>
      </c>
      <c r="G95">
        <v>4.1074502999999998E-2</v>
      </c>
      <c r="H95">
        <v>4.3666749999999997E-2</v>
      </c>
    </row>
    <row r="96" spans="1:8" x14ac:dyDescent="0.25">
      <c r="A96" t="s">
        <v>121</v>
      </c>
      <c r="B96">
        <v>1.4066782999999999E-2</v>
      </c>
      <c r="C96">
        <v>1.7793226999999998E-2</v>
      </c>
      <c r="D96">
        <v>2.7630742999999999E-2</v>
      </c>
      <c r="E96">
        <v>3.2871954000000002E-2</v>
      </c>
      <c r="F96">
        <v>3.7066414999999998E-2</v>
      </c>
      <c r="G96">
        <v>4.1523945E-2</v>
      </c>
      <c r="H96">
        <v>4.3828434999999999E-2</v>
      </c>
    </row>
    <row r="97" spans="1:8" x14ac:dyDescent="0.25">
      <c r="A97" t="s">
        <v>122</v>
      </c>
      <c r="B97">
        <v>1.4157214E-2</v>
      </c>
      <c r="C97">
        <v>1.8020911000000001E-2</v>
      </c>
      <c r="D97">
        <v>2.8010605000000001E-2</v>
      </c>
      <c r="E97">
        <v>3.3201161999999999E-2</v>
      </c>
      <c r="F97">
        <v>3.7269934999999997E-2</v>
      </c>
      <c r="G97">
        <v>4.1843447999999998E-2</v>
      </c>
      <c r="H97">
        <v>4.4213428999999999E-2</v>
      </c>
    </row>
    <row r="98" spans="1:8" x14ac:dyDescent="0.25">
      <c r="A98" t="s">
        <v>123</v>
      </c>
      <c r="B98">
        <v>1.4157214E-2</v>
      </c>
      <c r="C98">
        <v>1.8020911000000001E-2</v>
      </c>
      <c r="D98">
        <v>2.8010605000000001E-2</v>
      </c>
      <c r="E98">
        <v>3.3201161999999999E-2</v>
      </c>
      <c r="F98">
        <v>3.7269934999999997E-2</v>
      </c>
      <c r="G98">
        <v>4.1843447999999998E-2</v>
      </c>
      <c r="H98">
        <v>4.4213428999999999E-2</v>
      </c>
    </row>
    <row r="99" spans="1:8" x14ac:dyDescent="0.25">
      <c r="A99" t="s">
        <v>124</v>
      </c>
      <c r="B99">
        <v>1.3916802000000001E-2</v>
      </c>
      <c r="C99">
        <v>1.7859963999999999E-2</v>
      </c>
      <c r="D99">
        <v>2.7672693000000002E-2</v>
      </c>
      <c r="E99">
        <v>3.2499901999999997E-2</v>
      </c>
      <c r="F99">
        <v>3.6089680999999998E-2</v>
      </c>
      <c r="G99">
        <v>4.0417209000000003E-2</v>
      </c>
      <c r="H99">
        <v>4.254695E-2</v>
      </c>
    </row>
    <row r="100" spans="1:8" x14ac:dyDescent="0.25">
      <c r="A100" t="s">
        <v>125</v>
      </c>
      <c r="B100">
        <v>1.2844009999999999E-2</v>
      </c>
      <c r="C100">
        <v>1.6284364999999999E-2</v>
      </c>
      <c r="D100">
        <v>2.5474734999999998E-2</v>
      </c>
      <c r="E100">
        <v>3.0418376E-2</v>
      </c>
      <c r="F100">
        <v>3.4395589999999997E-2</v>
      </c>
      <c r="G100">
        <v>3.8133446000000001E-2</v>
      </c>
      <c r="H100">
        <v>3.9906236999999997E-2</v>
      </c>
    </row>
    <row r="101" spans="1:8" x14ac:dyDescent="0.25">
      <c r="A101" t="s">
        <v>126</v>
      </c>
      <c r="B101">
        <v>1.5355934E-2</v>
      </c>
      <c r="C101">
        <v>1.8914374000000001E-2</v>
      </c>
      <c r="D101">
        <v>2.7686881E-2</v>
      </c>
      <c r="E101">
        <v>3.1888067999999999E-2</v>
      </c>
      <c r="F101">
        <v>3.4901651999999998E-2</v>
      </c>
      <c r="G101">
        <v>3.7936628E-2</v>
      </c>
      <c r="H101">
        <v>3.9049516999999999E-2</v>
      </c>
    </row>
    <row r="103" spans="1:8" x14ac:dyDescent="0.25">
      <c r="A103" t="s">
        <v>6</v>
      </c>
      <c r="B103" s="1">
        <v>0.63200000000000001</v>
      </c>
      <c r="C103" s="2">
        <v>0.5</v>
      </c>
      <c r="D103" s="2">
        <v>0.2</v>
      </c>
      <c r="E103" s="2">
        <v>0.1</v>
      </c>
      <c r="F103" s="2">
        <v>0.05</v>
      </c>
      <c r="G103" s="2">
        <v>0.02</v>
      </c>
      <c r="H103" s="2">
        <v>0.01</v>
      </c>
    </row>
    <row r="104" spans="1:8" x14ac:dyDescent="0.25">
      <c r="A104" t="s">
        <v>112</v>
      </c>
      <c r="B104">
        <v>-1.2477664999999999E-3</v>
      </c>
      <c r="C104">
        <v>-1.4133133999999999E-3</v>
      </c>
      <c r="D104">
        <v>-2.0833556E-3</v>
      </c>
      <c r="E104">
        <v>-2.6071491E-3</v>
      </c>
      <c r="F104">
        <v>-3.1448544E-3</v>
      </c>
      <c r="G104">
        <v>-3.6997422999999999E-3</v>
      </c>
      <c r="H104">
        <v>-4.0967165999999996E-3</v>
      </c>
    </row>
    <row r="105" spans="1:8" x14ac:dyDescent="0.25">
      <c r="A105" t="s">
        <v>113</v>
      </c>
      <c r="B105">
        <v>-1.1702053E-3</v>
      </c>
      <c r="C105">
        <v>-1.3541440000000001E-3</v>
      </c>
      <c r="D105">
        <v>-2.0531618999999998E-3</v>
      </c>
      <c r="E105">
        <v>-2.5800010000000002E-3</v>
      </c>
      <c r="F105">
        <v>-3.1121887999999999E-3</v>
      </c>
      <c r="G105">
        <v>-3.6791623999999998E-3</v>
      </c>
      <c r="H105">
        <v>-4.0809493999999997E-3</v>
      </c>
    </row>
    <row r="106" spans="1:8" x14ac:dyDescent="0.25">
      <c r="A106" t="s">
        <v>114</v>
      </c>
      <c r="B106">
        <v>-1.1097399000000001E-3</v>
      </c>
      <c r="C106">
        <v>-1.3081414E-3</v>
      </c>
      <c r="D106">
        <v>-2.0260861999999999E-3</v>
      </c>
      <c r="E106">
        <v>-2.5510173000000001E-3</v>
      </c>
      <c r="F106">
        <v>-3.0740642000000001E-3</v>
      </c>
      <c r="G106">
        <v>-3.6498456999999999E-3</v>
      </c>
      <c r="H106">
        <v>-4.0552052999999998E-3</v>
      </c>
    </row>
    <row r="107" spans="1:8" x14ac:dyDescent="0.25">
      <c r="A107" t="s">
        <v>115</v>
      </c>
      <c r="B107">
        <v>-1.0338182E-3</v>
      </c>
      <c r="C107">
        <v>-1.2097734000000001E-3</v>
      </c>
      <c r="D107">
        <v>-1.8725314999999999E-3</v>
      </c>
      <c r="E107">
        <v>-2.3724909E-3</v>
      </c>
      <c r="F107">
        <v>-2.8794568000000001E-3</v>
      </c>
      <c r="G107">
        <v>-3.4519439000000002E-3</v>
      </c>
      <c r="H107">
        <v>-3.8637416000000002E-3</v>
      </c>
    </row>
    <row r="108" spans="1:8" x14ac:dyDescent="0.25">
      <c r="A108" t="s">
        <v>116</v>
      </c>
      <c r="B108">
        <v>-1.2622898E-3</v>
      </c>
      <c r="C108">
        <v>-1.4486741000000001E-3</v>
      </c>
      <c r="D108">
        <v>-2.1598754E-3</v>
      </c>
      <c r="E108">
        <v>-2.6961169E-3</v>
      </c>
      <c r="F108">
        <v>-3.2372896000000002E-3</v>
      </c>
      <c r="G108">
        <v>-3.8015023000000001E-3</v>
      </c>
      <c r="H108">
        <v>-4.1988236000000002E-3</v>
      </c>
    </row>
    <row r="109" spans="1:8" x14ac:dyDescent="0.25">
      <c r="A109" t="s">
        <v>117</v>
      </c>
      <c r="B109">
        <v>-1.3838777E-3</v>
      </c>
      <c r="C109">
        <v>-1.6992079E-3</v>
      </c>
      <c r="D109">
        <v>-2.6137482E-3</v>
      </c>
      <c r="E109">
        <v>-3.1624552999999999E-3</v>
      </c>
      <c r="F109">
        <v>-3.6464030999999999E-3</v>
      </c>
      <c r="G109">
        <v>-4.1936248999999998E-3</v>
      </c>
      <c r="H109">
        <v>-4.5323484000000004E-3</v>
      </c>
    </row>
    <row r="110" spans="1:8" x14ac:dyDescent="0.25">
      <c r="A110" t="s">
        <v>118</v>
      </c>
      <c r="B110">
        <v>-1.1794469000000001E-3</v>
      </c>
      <c r="C110">
        <v>-1.4561823E-3</v>
      </c>
      <c r="D110">
        <v>-2.3355099999999998E-3</v>
      </c>
      <c r="E110">
        <v>-2.9124153999999999E-3</v>
      </c>
      <c r="F110">
        <v>-3.4520673000000002E-3</v>
      </c>
      <c r="G110">
        <v>-4.0276660999999997E-3</v>
      </c>
      <c r="H110">
        <v>-4.4039628000000003E-3</v>
      </c>
    </row>
    <row r="111" spans="1:8" x14ac:dyDescent="0.25">
      <c r="A111" t="s">
        <v>119</v>
      </c>
      <c r="B111">
        <v>-1.3838777E-3</v>
      </c>
      <c r="C111">
        <v>-1.6992079E-3</v>
      </c>
      <c r="D111">
        <v>-2.6137482E-3</v>
      </c>
      <c r="E111">
        <v>-3.1624552999999999E-3</v>
      </c>
      <c r="F111">
        <v>-3.6464030999999999E-3</v>
      </c>
      <c r="G111">
        <v>-4.1936248999999998E-3</v>
      </c>
      <c r="H111">
        <v>-4.5323484000000004E-3</v>
      </c>
    </row>
    <row r="112" spans="1:8" x14ac:dyDescent="0.25">
      <c r="A112" t="s">
        <v>120</v>
      </c>
      <c r="B112">
        <v>-1.0994187E-3</v>
      </c>
      <c r="C112">
        <v>-1.4227319999999999E-3</v>
      </c>
      <c r="D112">
        <v>-2.3798582E-3</v>
      </c>
      <c r="E112">
        <v>-2.9716005000000002E-3</v>
      </c>
      <c r="F112">
        <v>-3.5069840999999999E-3</v>
      </c>
      <c r="G112">
        <v>-4.1230138999999999E-3</v>
      </c>
      <c r="H112">
        <v>-4.5234752E-3</v>
      </c>
    </row>
    <row r="113" spans="1:8" x14ac:dyDescent="0.25">
      <c r="A113" t="s">
        <v>127</v>
      </c>
      <c r="B113">
        <v>-1.3802189E-3</v>
      </c>
      <c r="C113">
        <v>-1.6771671000000001E-3</v>
      </c>
      <c r="D113">
        <v>-2.5641765000000002E-3</v>
      </c>
      <c r="E113">
        <v>-3.1100987000000002E-3</v>
      </c>
      <c r="F113">
        <v>-3.5987612999999999E-3</v>
      </c>
      <c r="G113">
        <v>-4.1173012000000004E-3</v>
      </c>
      <c r="H113">
        <v>-4.4347872E-3</v>
      </c>
    </row>
    <row r="114" spans="1:8" x14ac:dyDescent="0.25">
      <c r="A114" t="s">
        <v>121</v>
      </c>
      <c r="B114">
        <v>-1.5046701000000001E-3</v>
      </c>
      <c r="C114">
        <v>-1.8122113999999999E-3</v>
      </c>
      <c r="D114">
        <v>-2.6909314999999999E-3</v>
      </c>
      <c r="E114">
        <v>-3.2066854000000001E-3</v>
      </c>
      <c r="F114">
        <v>-3.6530180000000001E-3</v>
      </c>
      <c r="G114">
        <v>-4.1423040000000003E-3</v>
      </c>
      <c r="H114">
        <v>-4.4310362999999998E-3</v>
      </c>
    </row>
    <row r="115" spans="1:8" x14ac:dyDescent="0.25">
      <c r="A115" t="s">
        <v>122</v>
      </c>
      <c r="B115">
        <v>-1.5257336E-3</v>
      </c>
      <c r="C115">
        <v>-1.8454589E-3</v>
      </c>
      <c r="D115">
        <v>-2.7331647E-3</v>
      </c>
      <c r="E115">
        <v>-3.238969E-3</v>
      </c>
      <c r="F115">
        <v>-3.6677228999999999E-3</v>
      </c>
      <c r="G115">
        <v>-4.1641202000000004E-3</v>
      </c>
      <c r="H115">
        <v>-4.4561158999999999E-3</v>
      </c>
    </row>
    <row r="116" spans="1:8" x14ac:dyDescent="0.25">
      <c r="A116" t="s">
        <v>123</v>
      </c>
      <c r="B116">
        <v>-1.5257336E-3</v>
      </c>
      <c r="C116">
        <v>-1.8454589E-3</v>
      </c>
      <c r="D116">
        <v>-2.7331647E-3</v>
      </c>
      <c r="E116">
        <v>-3.238969E-3</v>
      </c>
      <c r="F116">
        <v>-3.6677228999999999E-3</v>
      </c>
      <c r="G116">
        <v>-4.1641202000000004E-3</v>
      </c>
      <c r="H116">
        <v>-4.4561158999999999E-3</v>
      </c>
    </row>
    <row r="117" spans="1:8" x14ac:dyDescent="0.25">
      <c r="A117" t="s">
        <v>124</v>
      </c>
      <c r="B117">
        <v>-1.5145162000000001E-3</v>
      </c>
      <c r="C117">
        <v>-1.8411109000000001E-3</v>
      </c>
      <c r="D117">
        <v>-2.7062546000000002E-3</v>
      </c>
      <c r="E117">
        <v>-3.1718214000000002E-3</v>
      </c>
      <c r="F117">
        <v>-3.5487090000000002E-3</v>
      </c>
      <c r="G117">
        <v>-4.0175406999999998E-3</v>
      </c>
      <c r="H117">
        <v>-4.2835670000000003E-3</v>
      </c>
    </row>
    <row r="118" spans="1:8" x14ac:dyDescent="0.25">
      <c r="A118" t="s">
        <v>125</v>
      </c>
      <c r="B118">
        <v>-1.3672902E-3</v>
      </c>
      <c r="C118">
        <v>-1.6500263000000001E-3</v>
      </c>
      <c r="D118">
        <v>-2.4786317E-3</v>
      </c>
      <c r="E118">
        <v>-2.9755631000000001E-3</v>
      </c>
      <c r="F118">
        <v>-3.4110693000000002E-3</v>
      </c>
      <c r="G118">
        <v>-3.8393526000000001E-3</v>
      </c>
      <c r="H118">
        <v>-4.0826993000000001E-3</v>
      </c>
    </row>
    <row r="119" spans="1:8" x14ac:dyDescent="0.25">
      <c r="A119" t="s">
        <v>126</v>
      </c>
      <c r="B119">
        <v>-1.5976658999999999E-3</v>
      </c>
      <c r="C119">
        <v>-1.8914981E-3</v>
      </c>
      <c r="D119">
        <v>-2.6748325E-3</v>
      </c>
      <c r="E119">
        <v>-3.0950731999999999E-3</v>
      </c>
      <c r="F119">
        <v>-3.4321543999999999E-3</v>
      </c>
      <c r="G119">
        <v>-3.7904838000000001E-3</v>
      </c>
      <c r="H119">
        <v>-3.9690556000000002E-3</v>
      </c>
    </row>
    <row r="121" spans="1:8" x14ac:dyDescent="0.25">
      <c r="A121" t="s">
        <v>7</v>
      </c>
      <c r="B121" s="1">
        <v>0.63200000000000001</v>
      </c>
      <c r="C121" s="2">
        <v>0.5</v>
      </c>
      <c r="D121" s="2">
        <v>0.2</v>
      </c>
      <c r="E121" s="2">
        <v>0.1</v>
      </c>
      <c r="F121" s="2">
        <v>0.05</v>
      </c>
      <c r="G121" s="2">
        <v>0.02</v>
      </c>
      <c r="H121" s="2">
        <v>0.01</v>
      </c>
    </row>
    <row r="122" spans="1:8" x14ac:dyDescent="0.25">
      <c r="A122" t="s">
        <v>112</v>
      </c>
      <c r="B122">
        <v>4.6195483999999998E-5</v>
      </c>
      <c r="C122">
        <v>5.1060690999999999E-5</v>
      </c>
      <c r="D122">
        <v>7.4196658000000006E-5</v>
      </c>
      <c r="E122">
        <v>9.3839015000000002E-5</v>
      </c>
      <c r="F122">
        <v>1.1472546E-4</v>
      </c>
      <c r="G122">
        <v>1.3685461E-4</v>
      </c>
      <c r="H122">
        <v>1.5325840999999999E-4</v>
      </c>
    </row>
    <row r="123" spans="1:8" x14ac:dyDescent="0.25">
      <c r="A123" t="s">
        <v>113</v>
      </c>
      <c r="B123" s="3">
        <v>4.4176766000000001E-5</v>
      </c>
      <c r="C123" s="3">
        <v>4.9648221000000001E-5</v>
      </c>
      <c r="D123" s="3">
        <v>7.3665432999999998E-5</v>
      </c>
      <c r="E123" s="3">
        <v>9.3323061999999997E-5</v>
      </c>
      <c r="F123">
        <v>1.1393069E-4</v>
      </c>
      <c r="G123">
        <v>1.3645785999999999E-4</v>
      </c>
      <c r="H123">
        <v>1.5302362999999999E-4</v>
      </c>
    </row>
    <row r="124" spans="1:8" x14ac:dyDescent="0.25">
      <c r="A124" t="s">
        <v>114</v>
      </c>
      <c r="B124">
        <v>4.2614490999999999E-5</v>
      </c>
      <c r="C124">
        <v>4.8566777000000001E-5</v>
      </c>
      <c r="D124">
        <v>7.3128533000000007E-5</v>
      </c>
      <c r="E124">
        <v>9.2623653000000004E-5</v>
      </c>
      <c r="F124">
        <v>1.1281322999999999E-4</v>
      </c>
      <c r="G124">
        <v>1.3561986E-4</v>
      </c>
      <c r="H124">
        <v>1.522963E-4</v>
      </c>
    </row>
    <row r="125" spans="1:8" x14ac:dyDescent="0.25">
      <c r="A125" t="s">
        <v>115</v>
      </c>
      <c r="B125" s="3">
        <v>3.9246056999999999E-5</v>
      </c>
      <c r="C125" s="3">
        <v>4.4502078000000002E-5</v>
      </c>
      <c r="D125" s="3">
        <v>6.7246284999999999E-5</v>
      </c>
      <c r="E125" s="3">
        <v>8.5842599000000001E-5</v>
      </c>
      <c r="F125">
        <v>1.0538981000000001E-4</v>
      </c>
      <c r="G125">
        <v>1.2813321E-4</v>
      </c>
      <c r="H125">
        <v>1.4504780000000001E-4</v>
      </c>
    </row>
    <row r="126" spans="1:8" x14ac:dyDescent="0.25">
      <c r="A126" t="s">
        <v>116</v>
      </c>
      <c r="B126" s="3">
        <v>4.7266582000000003E-5</v>
      </c>
      <c r="C126" s="3">
        <v>5.2798262999999998E-5</v>
      </c>
      <c r="D126" s="3">
        <v>7.7247430000000004E-5</v>
      </c>
      <c r="E126" s="3">
        <v>9.7286997000000004E-5</v>
      </c>
      <c r="F126">
        <v>1.1828569E-4</v>
      </c>
      <c r="G126">
        <v>1.4068503999999999E-4</v>
      </c>
      <c r="H126">
        <v>1.5707665999999999E-4</v>
      </c>
    </row>
    <row r="127" spans="1:8" x14ac:dyDescent="0.25">
      <c r="A127" t="s">
        <v>117</v>
      </c>
      <c r="B127">
        <v>5.3589540999999998E-5</v>
      </c>
      <c r="C127">
        <v>6.3386869000000003E-5</v>
      </c>
      <c r="D127">
        <v>9.4182156000000001E-5</v>
      </c>
      <c r="E127">
        <v>1.1420223E-4</v>
      </c>
      <c r="F127">
        <v>1.3282267999999999E-4</v>
      </c>
      <c r="G127">
        <v>1.5414889E-4</v>
      </c>
      <c r="H127">
        <v>1.6820642000000001E-4</v>
      </c>
    </row>
    <row r="128" spans="1:8" x14ac:dyDescent="0.25">
      <c r="A128" t="s">
        <v>118</v>
      </c>
      <c r="B128">
        <v>4.6574157999999997E-5</v>
      </c>
      <c r="C128">
        <v>5.5064622000000001E-5</v>
      </c>
      <c r="D128">
        <v>8.4937376000000005E-5</v>
      </c>
      <c r="E128">
        <v>1.0622473E-4</v>
      </c>
      <c r="F128">
        <v>1.2708796E-4</v>
      </c>
      <c r="G128">
        <v>1.4966312999999999E-4</v>
      </c>
      <c r="H128">
        <v>1.6521379999999999E-4</v>
      </c>
    </row>
    <row r="129" spans="1:8" x14ac:dyDescent="0.25">
      <c r="A129" t="s">
        <v>119</v>
      </c>
      <c r="B129">
        <v>5.3589540999999998E-5</v>
      </c>
      <c r="C129">
        <v>6.3386869000000003E-5</v>
      </c>
      <c r="D129">
        <v>9.4182156000000001E-5</v>
      </c>
      <c r="E129">
        <v>1.1420223E-4</v>
      </c>
      <c r="F129">
        <v>1.3282267999999999E-4</v>
      </c>
      <c r="G129">
        <v>1.5414889E-4</v>
      </c>
      <c r="H129">
        <v>1.6820642000000001E-4</v>
      </c>
    </row>
    <row r="130" spans="1:8" x14ac:dyDescent="0.25">
      <c r="A130" t="s">
        <v>120</v>
      </c>
      <c r="B130">
        <v>4.5618409999999997E-5</v>
      </c>
      <c r="C130">
        <v>5.5674711000000001E-5</v>
      </c>
      <c r="D130">
        <v>8.7905028000000003E-5</v>
      </c>
      <c r="E130">
        <v>1.0938471E-4</v>
      </c>
      <c r="F130">
        <v>1.2974735E-4</v>
      </c>
      <c r="G130">
        <v>1.5358147000000001E-4</v>
      </c>
      <c r="H130">
        <v>1.6987117000000001E-4</v>
      </c>
    </row>
    <row r="131" spans="1:8" x14ac:dyDescent="0.25">
      <c r="A131" t="s">
        <v>127</v>
      </c>
      <c r="B131">
        <v>5.2645561999999999E-5</v>
      </c>
      <c r="C131">
        <v>6.1820268000000001E-5</v>
      </c>
      <c r="D131">
        <v>9.1866473999999994E-5</v>
      </c>
      <c r="E131">
        <v>1.1201321E-4</v>
      </c>
      <c r="F131">
        <v>1.3105351999999999E-4</v>
      </c>
      <c r="G131">
        <v>1.5147492999999999E-4</v>
      </c>
      <c r="H131">
        <v>1.6486351000000001E-4</v>
      </c>
    </row>
    <row r="132" spans="1:8" x14ac:dyDescent="0.25">
      <c r="A132" t="s">
        <v>121</v>
      </c>
      <c r="B132">
        <v>5.6898290000000003E-5</v>
      </c>
      <c r="C132">
        <v>6.6427338999999993E-5</v>
      </c>
      <c r="D132">
        <v>9.6044473999999994E-5</v>
      </c>
      <c r="E132">
        <v>1.1499961E-4</v>
      </c>
      <c r="F132">
        <v>1.3240961999999999E-4</v>
      </c>
      <c r="G132">
        <v>1.517287E-4</v>
      </c>
      <c r="H132">
        <v>1.6405305000000001E-4</v>
      </c>
    </row>
    <row r="133" spans="1:8" x14ac:dyDescent="0.25">
      <c r="A133" t="s">
        <v>122</v>
      </c>
      <c r="B133">
        <v>5.8057918000000001E-5</v>
      </c>
      <c r="C133">
        <v>6.7998436999999997E-5</v>
      </c>
      <c r="D133">
        <v>9.7760326999999994E-5</v>
      </c>
      <c r="E133">
        <v>1.1618878000000001E-4</v>
      </c>
      <c r="F133">
        <v>1.3278121999999999E-4</v>
      </c>
      <c r="G133">
        <v>1.5224634E-4</v>
      </c>
      <c r="H133">
        <v>1.6460663999999999E-4</v>
      </c>
    </row>
    <row r="134" spans="1:8" x14ac:dyDescent="0.25">
      <c r="A134" t="s">
        <v>123</v>
      </c>
      <c r="B134">
        <v>5.8057918000000001E-5</v>
      </c>
      <c r="C134">
        <v>6.7998436999999997E-5</v>
      </c>
      <c r="D134">
        <v>9.7760326999999994E-5</v>
      </c>
      <c r="E134">
        <v>1.1618878000000001E-4</v>
      </c>
      <c r="F134">
        <v>1.3278121999999999E-4</v>
      </c>
      <c r="G134">
        <v>1.5224634E-4</v>
      </c>
      <c r="H134">
        <v>1.6460663999999999E-4</v>
      </c>
    </row>
    <row r="135" spans="1:8" x14ac:dyDescent="0.25">
      <c r="A135" t="s">
        <v>124</v>
      </c>
      <c r="B135">
        <v>5.8025066999999998E-5</v>
      </c>
      <c r="C135">
        <v>6.8197572999999999E-5</v>
      </c>
      <c r="D135">
        <v>9.6981836000000006E-5</v>
      </c>
      <c r="E135">
        <v>1.1379166E-4</v>
      </c>
      <c r="F135">
        <v>1.2832684000000001E-4</v>
      </c>
      <c r="G135">
        <v>1.4670109E-4</v>
      </c>
      <c r="H135">
        <v>1.5805638000000001E-4</v>
      </c>
    </row>
    <row r="136" spans="1:8" x14ac:dyDescent="0.25">
      <c r="A136" t="s">
        <v>125</v>
      </c>
      <c r="B136" s="3">
        <v>5.1282972E-5</v>
      </c>
      <c r="C136" s="3">
        <v>5.9994955999999997E-5</v>
      </c>
      <c r="D136" s="3">
        <v>8.8190433999999995E-5</v>
      </c>
      <c r="E136">
        <v>1.0679274E-4</v>
      </c>
      <c r="F136">
        <v>1.2415321999999999E-4</v>
      </c>
      <c r="G136">
        <v>1.4150428E-4</v>
      </c>
      <c r="H136">
        <v>1.5235197000000001E-4</v>
      </c>
    </row>
    <row r="137" spans="1:8" x14ac:dyDescent="0.25">
      <c r="A137" t="s">
        <v>126</v>
      </c>
      <c r="B137">
        <v>5.914814E-5</v>
      </c>
      <c r="C137">
        <v>6.8257941000000001E-5</v>
      </c>
      <c r="D137">
        <v>9.4646238999999995E-5</v>
      </c>
      <c r="E137">
        <v>1.102902E-4</v>
      </c>
      <c r="F137">
        <v>1.2388756999999999E-4</v>
      </c>
      <c r="G137">
        <v>1.3865650999999999E-4</v>
      </c>
      <c r="H137">
        <v>1.4713996999999999E-4</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7FA2F-2FAF-4981-A3AA-02E80D9257B0}">
  <sheetPr>
    <tabColor theme="0" tint="-0.14999847407452621"/>
  </sheetPr>
  <dimension ref="A4:D8"/>
  <sheetViews>
    <sheetView workbookViewId="0">
      <selection activeCell="C7" sqref="C7"/>
    </sheetView>
  </sheetViews>
  <sheetFormatPr defaultRowHeight="15" x14ac:dyDescent="0.25"/>
  <cols>
    <col min="1" max="1" width="20.140625" bestFit="1" customWidth="1"/>
    <col min="3" max="3" width="11.5703125" bestFit="1" customWidth="1"/>
  </cols>
  <sheetData>
    <row r="4" spans="1:4" x14ac:dyDescent="0.25">
      <c r="A4" t="s">
        <v>58</v>
      </c>
      <c r="B4" t="s">
        <v>57</v>
      </c>
      <c r="C4">
        <v>0.6</v>
      </c>
    </row>
    <row r="5" spans="1:4" x14ac:dyDescent="0.25">
      <c r="A5" t="s">
        <v>56</v>
      </c>
      <c r="B5" t="s">
        <v>26</v>
      </c>
      <c r="C5" s="14">
        <f>Data!D23</f>
        <v>1.8</v>
      </c>
      <c r="D5" t="s">
        <v>65</v>
      </c>
    </row>
    <row r="6" spans="1:4" x14ac:dyDescent="0.25">
      <c r="A6" t="s">
        <v>59</v>
      </c>
      <c r="B6" t="s">
        <v>60</v>
      </c>
      <c r="C6">
        <v>0.5</v>
      </c>
    </row>
    <row r="7" spans="1:4" ht="17.25" x14ac:dyDescent="0.25">
      <c r="A7" t="s">
        <v>61</v>
      </c>
      <c r="B7" t="s">
        <v>62</v>
      </c>
      <c r="C7" s="32">
        <f>'Predevelopment flow'!D41/('Orifice Design'!C6*'Orifice Design'!C4*SQRT(2*9.81*'Orifice Design'!C5))</f>
        <v>3.9416180021468487E-3</v>
      </c>
      <c r="D7" t="s">
        <v>13</v>
      </c>
    </row>
    <row r="8" spans="1:4" x14ac:dyDescent="0.25">
      <c r="A8" t="s">
        <v>63</v>
      </c>
      <c r="B8" t="s">
        <v>27</v>
      </c>
      <c r="C8" s="14">
        <f>SQRT(C7*5/PI())*1000</f>
        <v>79.204039595318122</v>
      </c>
      <c r="D8" t="s">
        <v>64</v>
      </c>
    </row>
  </sheetData>
  <protectedRanges>
    <protectedRange sqref="C5" name="Range1"/>
  </protectedRange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C4D33-99DD-45F5-969F-7415DB460DA5}">
  <sheetPr>
    <tabColor theme="0" tint="-0.14999847407452621"/>
  </sheetPr>
  <dimension ref="A1:B22"/>
  <sheetViews>
    <sheetView workbookViewId="0">
      <selection activeCell="B2" sqref="B2"/>
    </sheetView>
  </sheetViews>
  <sheetFormatPr defaultRowHeight="15" x14ac:dyDescent="0.25"/>
  <cols>
    <col min="1" max="1" width="16.140625" bestFit="1" customWidth="1"/>
  </cols>
  <sheetData>
    <row r="1" spans="1:2" x14ac:dyDescent="0.25">
      <c r="A1" s="30" t="s">
        <v>86</v>
      </c>
    </row>
    <row r="2" spans="1:2" x14ac:dyDescent="0.25">
      <c r="A2" t="s">
        <v>95</v>
      </c>
      <c r="B2">
        <f>Data!D24+Data!D19*Data!D23+Data!D20*Data!D23</f>
        <v>1.8</v>
      </c>
    </row>
    <row r="3" spans="1:2" x14ac:dyDescent="0.25">
      <c r="A3" t="s">
        <v>91</v>
      </c>
      <c r="B3">
        <f>SQRT(Data!D$23^2+(Data!D$23*Data!D19)^2)</f>
        <v>1.8</v>
      </c>
    </row>
    <row r="4" spans="1:2" x14ac:dyDescent="0.25">
      <c r="A4" t="s">
        <v>92</v>
      </c>
      <c r="B4">
        <f>SQRT(Data!D$23^2+(Data!D$23*Data!D20)^2)</f>
        <v>1.8</v>
      </c>
    </row>
    <row r="6" spans="1:2" x14ac:dyDescent="0.25">
      <c r="A6" t="s">
        <v>96</v>
      </c>
      <c r="B6">
        <f>(B2+Data!D24)/2*Data!D23*Data!D18</f>
        <v>0</v>
      </c>
    </row>
    <row r="7" spans="1:2" x14ac:dyDescent="0.25">
      <c r="A7" t="s">
        <v>100</v>
      </c>
      <c r="B7">
        <f>Data!D24*Data!D18</f>
        <v>0</v>
      </c>
    </row>
    <row r="8" spans="1:2" x14ac:dyDescent="0.25">
      <c r="A8" t="s">
        <v>101</v>
      </c>
      <c r="B8">
        <f>Data!D18*B3+Data!D18*B4</f>
        <v>0</v>
      </c>
    </row>
    <row r="9" spans="1:2" x14ac:dyDescent="0.25">
      <c r="A9" t="s">
        <v>97</v>
      </c>
      <c r="B9">
        <f>B8+B7</f>
        <v>0</v>
      </c>
    </row>
    <row r="11" spans="1:2" x14ac:dyDescent="0.25">
      <c r="A11" s="30" t="s">
        <v>87</v>
      </c>
    </row>
    <row r="12" spans="1:2" x14ac:dyDescent="0.25">
      <c r="A12" t="s">
        <v>98</v>
      </c>
      <c r="B12">
        <f>Data!D24+Data!D19*Data!D23+Data!D20*Data!D23</f>
        <v>1.8</v>
      </c>
    </row>
    <row r="13" spans="1:2" x14ac:dyDescent="0.25">
      <c r="A13" t="s">
        <v>99</v>
      </c>
      <c r="B13">
        <f>Data!D18+Data!D21*Data!D23+Data!D22*Data!D23</f>
        <v>0</v>
      </c>
    </row>
    <row r="14" spans="1:2" x14ac:dyDescent="0.25">
      <c r="A14" t="s">
        <v>91</v>
      </c>
      <c r="B14">
        <f>SQRT(Data!D$23^2+(Data!D$23*Data!D19)^2)</f>
        <v>1.8</v>
      </c>
    </row>
    <row r="15" spans="1:2" x14ac:dyDescent="0.25">
      <c r="A15" t="s">
        <v>92</v>
      </c>
      <c r="B15">
        <f>SQRT(Data!D$23^2+(Data!D$23*Data!D20)^2)</f>
        <v>1.8</v>
      </c>
    </row>
    <row r="16" spans="1:2" x14ac:dyDescent="0.25">
      <c r="A16" t="s">
        <v>93</v>
      </c>
      <c r="B16">
        <f>SQRT(Data!D$23^2+(Data!D$23*Data!D21)^2)</f>
        <v>1.8</v>
      </c>
    </row>
    <row r="17" spans="1:2" x14ac:dyDescent="0.25">
      <c r="A17" t="s">
        <v>94</v>
      </c>
      <c r="B17">
        <f>SQRT(Data!D$23^2+(Data!D$23*Data!D22)^2)</f>
        <v>1.8</v>
      </c>
    </row>
    <row r="19" spans="1:2" x14ac:dyDescent="0.25">
      <c r="A19" t="s">
        <v>96</v>
      </c>
      <c r="B19">
        <f>(B12*B13+Data!D24*Data!D18+SQRT(B12*Data!D24*B13*Data!D18))*Data!D23/3</f>
        <v>0</v>
      </c>
    </row>
    <row r="20" spans="1:2" x14ac:dyDescent="0.25">
      <c r="A20" t="s">
        <v>100</v>
      </c>
      <c r="B20">
        <f>Data!D24*Data!D18</f>
        <v>0</v>
      </c>
    </row>
    <row r="21" spans="1:2" x14ac:dyDescent="0.25">
      <c r="A21" t="s">
        <v>101</v>
      </c>
      <c r="B21">
        <f>(B12+Data!D24)/2*B16+(B13+Data!D18)/2*B14+(B12+Data!D24)/2*B17+(B13+Data!D18)/2*B15</f>
        <v>6.48</v>
      </c>
    </row>
    <row r="22" spans="1:2" x14ac:dyDescent="0.25">
      <c r="A22" t="s">
        <v>97</v>
      </c>
      <c r="B22">
        <f>B21+B20</f>
        <v>6.48</v>
      </c>
    </row>
  </sheetData>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685C9-0101-4769-B294-8D0037535EA9}">
  <sheetPr>
    <tabColor theme="0" tint="-0.14999847407452621"/>
  </sheetPr>
  <dimension ref="A1:AF143"/>
  <sheetViews>
    <sheetView workbookViewId="0">
      <pane xSplit="1" ySplit="4" topLeftCell="O119" activePane="bottomRight" state="frozen"/>
      <selection pane="topRight" activeCell="B1" sqref="B1"/>
      <selection pane="bottomLeft" activeCell="A5" sqref="A5"/>
      <selection pane="bottomRight" activeCell="T119" sqref="T119"/>
    </sheetView>
  </sheetViews>
  <sheetFormatPr defaultRowHeight="15" x14ac:dyDescent="0.25"/>
  <cols>
    <col min="17" max="28" width="12.7109375" customWidth="1"/>
    <col min="31" max="32" width="12.7109375" customWidth="1"/>
  </cols>
  <sheetData>
    <row r="1" spans="1:32" x14ac:dyDescent="0.25">
      <c r="Q1" s="53" t="s">
        <v>70</v>
      </c>
      <c r="R1" s="53"/>
      <c r="S1" s="53"/>
      <c r="T1" s="53"/>
      <c r="U1" s="53"/>
      <c r="V1" s="53"/>
      <c r="W1" s="53"/>
      <c r="X1" s="53"/>
      <c r="Y1" s="53"/>
      <c r="Z1" s="53"/>
      <c r="AA1" s="53"/>
      <c r="AB1" s="53"/>
      <c r="AE1" s="52" t="s">
        <v>71</v>
      </c>
      <c r="AF1" s="52"/>
    </row>
    <row r="2" spans="1:32" ht="15.75" thickBot="1" x14ac:dyDescent="0.3">
      <c r="Q2" s="48"/>
      <c r="R2" s="48"/>
      <c r="S2" s="48"/>
      <c r="T2" s="48"/>
      <c r="U2" s="48"/>
      <c r="V2" s="48"/>
      <c r="W2" s="48"/>
      <c r="X2" s="48"/>
      <c r="Y2" s="48"/>
      <c r="Z2" s="48"/>
      <c r="AA2" s="48"/>
      <c r="AB2" s="48"/>
      <c r="AE2" s="52"/>
      <c r="AF2" s="52"/>
    </row>
    <row r="3" spans="1:32" ht="95.25" x14ac:dyDescent="0.25">
      <c r="B3" s="49" t="s">
        <v>9</v>
      </c>
      <c r="C3" s="50"/>
      <c r="D3" s="50"/>
      <c r="E3" s="50"/>
      <c r="F3" s="50"/>
      <c r="G3" s="50"/>
      <c r="H3" s="51"/>
      <c r="I3" s="49" t="s">
        <v>72</v>
      </c>
      <c r="J3" s="50"/>
      <c r="K3" s="50"/>
      <c r="L3" s="50"/>
      <c r="M3" s="50"/>
      <c r="N3" s="50"/>
      <c r="O3" s="51"/>
      <c r="Q3" s="17" t="s">
        <v>76</v>
      </c>
      <c r="R3" s="17" t="s">
        <v>31</v>
      </c>
      <c r="S3" s="18" t="s">
        <v>21</v>
      </c>
      <c r="T3" s="18" t="s">
        <v>19</v>
      </c>
      <c r="U3" s="18" t="s">
        <v>20</v>
      </c>
      <c r="V3" s="18" t="s">
        <v>22</v>
      </c>
      <c r="W3" s="18" t="s">
        <v>23</v>
      </c>
      <c r="X3" s="18" t="s">
        <v>73</v>
      </c>
      <c r="Y3" s="18" t="s">
        <v>89</v>
      </c>
      <c r="Z3" s="18" t="s">
        <v>90</v>
      </c>
      <c r="AA3" s="18" t="s">
        <v>111</v>
      </c>
      <c r="AB3" s="19" t="s">
        <v>43</v>
      </c>
      <c r="AC3" s="13"/>
      <c r="AD3" s="13"/>
      <c r="AE3" s="17" t="s">
        <v>31</v>
      </c>
      <c r="AF3" s="19" t="s">
        <v>35</v>
      </c>
    </row>
    <row r="4" spans="1:32" x14ac:dyDescent="0.25">
      <c r="A4" t="s">
        <v>8</v>
      </c>
      <c r="B4" s="4">
        <v>0.63200000000000001</v>
      </c>
      <c r="C4" s="2">
        <v>0.5</v>
      </c>
      <c r="D4" s="2">
        <v>0.2</v>
      </c>
      <c r="E4" s="2">
        <v>0.1</v>
      </c>
      <c r="F4" s="2">
        <v>0.05</v>
      </c>
      <c r="G4" s="2">
        <v>0.02</v>
      </c>
      <c r="H4" s="5">
        <v>0.01</v>
      </c>
      <c r="I4" s="4">
        <v>0.63200000000000001</v>
      </c>
      <c r="J4" s="2">
        <v>0.5</v>
      </c>
      <c r="K4" s="2">
        <v>0.2</v>
      </c>
      <c r="L4" s="2">
        <v>0.1</v>
      </c>
      <c r="M4" s="2">
        <v>0.05</v>
      </c>
      <c r="N4" s="2">
        <v>0.02</v>
      </c>
      <c r="O4" s="5">
        <v>0.01</v>
      </c>
      <c r="Q4" s="20"/>
      <c r="R4" s="16"/>
      <c r="S4" s="16"/>
      <c r="T4" s="16"/>
      <c r="U4" s="16"/>
      <c r="V4" s="16"/>
      <c r="W4" s="16"/>
      <c r="X4" s="16"/>
      <c r="Y4" s="16"/>
      <c r="Z4" s="16"/>
      <c r="AA4" s="16"/>
      <c r="AB4" s="21"/>
      <c r="AE4" s="22"/>
      <c r="AF4" s="21"/>
    </row>
    <row r="5" spans="1:32" x14ac:dyDescent="0.25">
      <c r="A5">
        <v>1</v>
      </c>
      <c r="B5" s="6">
        <f>EXP('IFD tables'!B$4+'IFD tables'!B$5*LN($A5)+'IFD tables'!B$6*(LN($A5))^2+'IFD tables'!B$7*(LN($A5))^3+'IFD tables'!B$8*(LN($A5))^4+'IFD tables'!B$9*(LN($A5))^5+'IFD tables'!B$10*(LN($A5))^6)</f>
        <v>1.8535130234621213</v>
      </c>
      <c r="C5">
        <f>EXP('IFD tables'!C$4+'IFD tables'!C$5*LN($A5)+'IFD tables'!C$6*(LN($A5))^2+'IFD tables'!C$7*(LN($A5))^3+'IFD tables'!C$8*(LN($A5))^4+'IFD tables'!C$9*(LN($A5))^5+'IFD tables'!C$10*(LN($A5))^6)</f>
        <v>2.0408225145451677</v>
      </c>
      <c r="D5">
        <f>EXP('IFD tables'!D$4+'IFD tables'!D$5*LN($A5)+'IFD tables'!D$6*(LN($A5))^2+'IFD tables'!D$7*(LN($A5))^3+'IFD tables'!D$8*(LN($A5))^4+'IFD tables'!D$9*(LN($A5))^5+'IFD tables'!D$10*(LN($A5))^6)</f>
        <v>2.6519116571892303</v>
      </c>
      <c r="E5">
        <f>EXP('IFD tables'!E$4+'IFD tables'!E$5*LN($A5)+'IFD tables'!E$6*(LN($A5))^2+'IFD tables'!E$7*(LN($A5))^3+'IFD tables'!E$8*(LN($A5))^4+'IFD tables'!E$9*(LN($A5))^5+'IFD tables'!E$10*(LN($A5))^6)</f>
        <v>3.0874447282114681</v>
      </c>
      <c r="F5">
        <f>EXP('IFD tables'!F$4+'IFD tables'!F$5*LN($A5)+'IFD tables'!F$6*(LN($A5))^2+'IFD tables'!F$7*(LN($A5))^3+'IFD tables'!F$8*(LN($A5))^4+'IFD tables'!F$9*(LN($A5))^5+'IFD tables'!F$10*(LN($A5))^6)</f>
        <v>3.5299489179330283</v>
      </c>
      <c r="G5">
        <f>EXP('IFD tables'!G$4+'IFD tables'!G$5*LN($A5)+'IFD tables'!G$6*(LN($A5))^2+'IFD tables'!G$7*(LN($A5))^3+'IFD tables'!G$8*(LN($A5))^4+'IFD tables'!G$9*(LN($A5))^5+'IFD tables'!G$10*(LN($A5))^6)</f>
        <v>4.1411705938166543</v>
      </c>
      <c r="H5" s="7">
        <f>EXP('IFD tables'!H$4+'IFD tables'!H$5*LN($A5)+'IFD tables'!H$6*(LN($A5))^2+'IFD tables'!H$7*(LN($A5))^3+'IFD tables'!H$8*(LN($A5))^4+'IFD tables'!H$9*(LN($A5))^5+'IFD tables'!H$10*(LN($A5))^6)</f>
        <v>4.6291936719259512</v>
      </c>
      <c r="I5" s="6">
        <f>B5*60/$A5</f>
        <v>111.21078140772728</v>
      </c>
      <c r="J5">
        <f t="shared" ref="J5:O5" si="0">C5*60/$A5</f>
        <v>122.44935087271006</v>
      </c>
      <c r="K5">
        <f t="shared" si="0"/>
        <v>159.11469943135381</v>
      </c>
      <c r="L5">
        <f t="shared" si="0"/>
        <v>185.24668369268809</v>
      </c>
      <c r="M5">
        <f t="shared" si="0"/>
        <v>211.79693507598171</v>
      </c>
      <c r="N5">
        <f t="shared" si="0"/>
        <v>248.47023562899926</v>
      </c>
      <c r="O5" s="7">
        <f t="shared" si="0"/>
        <v>277.75162031555709</v>
      </c>
      <c r="Q5" s="22">
        <v>2</v>
      </c>
      <c r="R5" s="16">
        <f t="shared" ref="R5:R36" si="1">A5*S5^0.4</f>
        <v>8.5185929874771311</v>
      </c>
      <c r="S5" s="16">
        <f>HLOOKUP(Data!$C$2,$I$4:$O$143,Q5,FALSE)</f>
        <v>211.79693507598171</v>
      </c>
      <c r="T5" s="16">
        <f>Data!$E$7*S5*(Data!$C$7+Data!$C$8)/3600/1000</f>
        <v>5.3258104299314567E-2</v>
      </c>
      <c r="U5" s="16">
        <f>Data!$E$9*S5*Data!$C$9/3600/1000</f>
        <v>5.5596695457445196E-3</v>
      </c>
      <c r="V5" s="16">
        <f>IF(Data!C$12="Yes",'Predevelopment flow'!D$41,0)</f>
        <v>7.0271875000000004E-3</v>
      </c>
      <c r="W5" s="16">
        <f t="shared" ref="W5:W36" si="2">(T5-V5)*A5*60</f>
        <v>2.7738550079588742</v>
      </c>
      <c r="X5" s="16">
        <f>60*PI()*Data!D$25*(Data!D$24^2)/4*Data!D$26*(A5+Data!D$33)+15*PI()*Data!D$24*Data!D$23*Data!D$25*Data!D$26*(Data!D$33+A5)</f>
        <v>4.2750792830049903E-3</v>
      </c>
      <c r="Y5" s="16">
        <f>Data!D$25*Data!D$26*60*(Data!D$33+A5)*'Volume-Area'!B$7+Data!D$25*Data!D$26/4*(Data!D$33+A5)*'Volume-Area'!B$8</f>
        <v>0</v>
      </c>
      <c r="Z5" s="16">
        <f>Data!D$25*Data!D$26*60*(Data!D$33+A5)*'Volume-Area'!B$20+Data!D$25*Data!D$26/4*(Data!D$33+A5)*'Volume-Area'!B$21</f>
        <v>2.268E-5</v>
      </c>
      <c r="AA5" s="16">
        <f>IF(Data!C$14="Soakwell", W5/(X5+PI()*Data!D$24^2*Data!D$23/4), IF(Data!C$14="Open Drain",W5/('Volume-Area'!B$6+Y5),W5/('Volume-Area'!B$19+Z5)))</f>
        <v>0.60502205614521576</v>
      </c>
      <c r="AB5" s="21">
        <f t="shared" ref="AB5:AB36" si="3">T5*A5*60</f>
        <v>3.1954862579588741</v>
      </c>
      <c r="AE5" s="22">
        <f t="shared" ref="AE5:AE36" si="4">A5*K5^0.4</f>
        <v>7.5977346378236739</v>
      </c>
      <c r="AF5" s="21">
        <f t="shared" ref="AF5:AF36" si="5">A5</f>
        <v>1</v>
      </c>
    </row>
    <row r="6" spans="1:32" x14ac:dyDescent="0.25">
      <c r="A6">
        <v>2</v>
      </c>
      <c r="B6" s="6">
        <f>EXP('IFD tables'!B$4+'IFD tables'!B$5*LN($A6)+'IFD tables'!B$6*(LN($A6))^2+'IFD tables'!B$7*(LN($A6))^3+'IFD tables'!B$8*(LN($A6))^4+'IFD tables'!B$9*(LN($A6))^5+'IFD tables'!B$10*(LN($A6))^6)</f>
        <v>3.2995968037291896</v>
      </c>
      <c r="C6">
        <f>EXP('IFD tables'!C$4+'IFD tables'!C$5*LN($A6)+'IFD tables'!C$6*(LN($A6))^2+'IFD tables'!C$7*(LN($A6))^3+'IFD tables'!C$8*(LN($A6))^4+'IFD tables'!C$9*(LN($A6))^5+'IFD tables'!C$10*(LN($A6))^6)</f>
        <v>3.5872318844794067</v>
      </c>
      <c r="D6">
        <f>EXP('IFD tables'!D$4+'IFD tables'!D$5*LN($A6)+'IFD tables'!D$6*(LN($A6))^2+'IFD tables'!D$7*(LN($A6))^3+'IFD tables'!D$8*(LN($A6))^4+'IFD tables'!D$9*(LN($A6))^5+'IFD tables'!D$10*(LN($A6))^6)</f>
        <v>4.5287621373126541</v>
      </c>
      <c r="E6">
        <f>EXP('IFD tables'!E$4+'IFD tables'!E$5*LN($A6)+'IFD tables'!E$6*(LN($A6))^2+'IFD tables'!E$7*(LN($A6))^3+'IFD tables'!E$8*(LN($A6))^4+'IFD tables'!E$9*(LN($A6))^5+'IFD tables'!E$10*(LN($A6))^6)</f>
        <v>5.2081051364308122</v>
      </c>
      <c r="F6">
        <f>EXP('IFD tables'!F$4+'IFD tables'!F$5*LN($A6)+'IFD tables'!F$6*(LN($A6))^2+'IFD tables'!F$7*(LN($A6))^3+'IFD tables'!F$8*(LN($A6))^4+'IFD tables'!F$9*(LN($A6))^5+'IFD tables'!F$10*(LN($A6))^6)</f>
        <v>5.9084000749662628</v>
      </c>
      <c r="G6">
        <f>EXP('IFD tables'!G$4+'IFD tables'!G$5*LN($A6)+'IFD tables'!G$6*(LN($A6))^2+'IFD tables'!G$7*(LN($A6))^3+'IFD tables'!G$8*(LN($A6))^4+'IFD tables'!G$9*(LN($A6))^5+'IFD tables'!G$10*(LN($A6))^6)</f>
        <v>6.8859162054734799</v>
      </c>
      <c r="H6" s="7">
        <f>EXP('IFD tables'!H$4+'IFD tables'!H$5*LN($A6)+'IFD tables'!H$6*(LN($A6))^2+'IFD tables'!H$7*(LN($A6))^3+'IFD tables'!H$8*(LN($A6))^4+'IFD tables'!H$9*(LN($A6))^5+'IFD tables'!H$10*(LN($A6))^6)</f>
        <v>7.6878721805249501</v>
      </c>
      <c r="I6" s="6">
        <f t="shared" ref="I6:I54" si="6">B6*60/$A6</f>
        <v>98.987904111875693</v>
      </c>
      <c r="J6">
        <f t="shared" ref="J6:J54" si="7">C6*60/$A6</f>
        <v>107.6169565343822</v>
      </c>
      <c r="K6">
        <f t="shared" ref="K6:K54" si="8">D6*60/$A6</f>
        <v>135.86286411937962</v>
      </c>
      <c r="L6">
        <f t="shared" ref="L6:L54" si="9">E6*60/$A6</f>
        <v>156.24315409292436</v>
      </c>
      <c r="M6">
        <f t="shared" ref="M6:M54" si="10">F6*60/$A6</f>
        <v>177.25200224898788</v>
      </c>
      <c r="N6">
        <f t="shared" ref="N6:N54" si="11">G6*60/$A6</f>
        <v>206.5774861642044</v>
      </c>
      <c r="O6" s="7">
        <f t="shared" ref="O6:O54" si="12">H6*60/$A6</f>
        <v>230.63616541574851</v>
      </c>
      <c r="Q6" s="22">
        <v>3</v>
      </c>
      <c r="R6" s="16">
        <f t="shared" si="1"/>
        <v>15.86596367156543</v>
      </c>
      <c r="S6" s="16">
        <f>HLOOKUP(Data!$C$2,$I$4:$O$143,Q6,FALSE)</f>
        <v>177.25200224898788</v>
      </c>
      <c r="T6" s="16">
        <f>Data!$E$7*S6*(Data!$C$7+Data!$C$8)/3600/1000</f>
        <v>4.4571493065526741E-2</v>
      </c>
      <c r="U6" s="16">
        <f>Data!$E$9*S6*Data!$C$9/3600/1000</f>
        <v>4.6528650590359315E-3</v>
      </c>
      <c r="V6" s="16">
        <f>IF(Data!C$12="Yes",'Predevelopment flow'!D$41,0)</f>
        <v>7.0271875000000004E-3</v>
      </c>
      <c r="W6" s="16">
        <f t="shared" si="2"/>
        <v>4.5053166678632088</v>
      </c>
      <c r="X6" s="16">
        <f>60*PI()*Data!D$25*(Data!D$24^2)/4*Data!D$26*(A6+Data!D$33)+15*PI()*Data!D$24*Data!D$23*Data!D$25*Data!D$26*(Data!D$33+A6)</f>
        <v>4.8858048948628458E-3</v>
      </c>
      <c r="Y6" s="16">
        <f>Data!D$25*Data!D$26*60*(Data!D$33+A6)*'Volume-Area'!B$7+Data!D$25*Data!D$26/4*(Data!D$33+A6)*'Volume-Area'!B$8</f>
        <v>0</v>
      </c>
      <c r="Z6" s="16">
        <f>Data!D$25*Data!D$26*60*(Data!D$33+A6)*'Volume-Area'!B$20+Data!D$25*Data!D$26/4*(Data!D$33+A6)*'Volume-Area'!B$21</f>
        <v>2.5919999999999999E-5</v>
      </c>
      <c r="AA6" s="16">
        <f>IF(Data!C$14="Soakwell", W6/(X6+PI()*Data!D$24^2*Data!D$23/4), IF(Data!C$14="Open Drain",W6/('Volume-Area'!B$6+Y6),W6/('Volume-Area'!B$19+Z6)))</f>
        <v>0.98255059881906015</v>
      </c>
      <c r="AB6" s="21">
        <f t="shared" si="3"/>
        <v>5.3485791678632086</v>
      </c>
      <c r="AE6" s="22">
        <f t="shared" si="4"/>
        <v>14.264951582845772</v>
      </c>
      <c r="AF6" s="21">
        <f t="shared" si="5"/>
        <v>2</v>
      </c>
    </row>
    <row r="7" spans="1:32" x14ac:dyDescent="0.25">
      <c r="A7">
        <v>3</v>
      </c>
      <c r="B7" s="6">
        <f>EXP('IFD tables'!B$4+'IFD tables'!B$5*LN($A7)+'IFD tables'!B$6*(LN($A7))^2+'IFD tables'!B$7*(LN($A7))^3+'IFD tables'!B$8*(LN($A7))^4+'IFD tables'!B$9*(LN($A7))^5+'IFD tables'!B$10*(LN($A7))^6)</f>
        <v>4.4119079062007858</v>
      </c>
      <c r="C7">
        <f>EXP('IFD tables'!C$4+'IFD tables'!C$5*LN($A7)+'IFD tables'!C$6*(LN($A7))^2+'IFD tables'!C$7*(LN($A7))^3+'IFD tables'!C$8*(LN($A7))^4+'IFD tables'!C$9*(LN($A7))^5+'IFD tables'!C$10*(LN($A7))^6)</f>
        <v>4.8105501112808877</v>
      </c>
      <c r="D7">
        <f>EXP('IFD tables'!D$4+'IFD tables'!D$5*LN($A7)+'IFD tables'!D$6*(LN($A7))^2+'IFD tables'!D$7*(LN($A7))^3+'IFD tables'!D$8*(LN($A7))^4+'IFD tables'!D$9*(LN($A7))^5+'IFD tables'!D$10*(LN($A7))^6)</f>
        <v>6.1173509308097334</v>
      </c>
      <c r="E7">
        <f>EXP('IFD tables'!E$4+'IFD tables'!E$5*LN($A7)+'IFD tables'!E$6*(LN($A7))^2+'IFD tables'!E$7*(LN($A7))^3+'IFD tables'!E$8*(LN($A7))^4+'IFD tables'!E$9*(LN($A7))^5+'IFD tables'!E$10*(LN($A7))^6)</f>
        <v>7.0603839793167866</v>
      </c>
      <c r="F7">
        <f>EXP('IFD tables'!F$4+'IFD tables'!F$5*LN($A7)+'IFD tables'!F$6*(LN($A7))^2+'IFD tables'!F$7*(LN($A7))^3+'IFD tables'!F$8*(LN($A7))^4+'IFD tables'!F$9*(LN($A7))^5+'IFD tables'!F$10*(LN($A7))^6)</f>
        <v>8.0317034588672982</v>
      </c>
      <c r="G7">
        <f>EXP('IFD tables'!G$4+'IFD tables'!G$5*LN($A7)+'IFD tables'!G$6*(LN($A7))^2+'IFD tables'!G$7*(LN($A7))^3+'IFD tables'!G$8*(LN($A7))^4+'IFD tables'!G$9*(LN($A7))^5+'IFD tables'!G$10*(LN($A7))^6)</f>
        <v>9.3867078712845462</v>
      </c>
      <c r="H7" s="7">
        <f>EXP('IFD tables'!H$4+'IFD tables'!H$5*LN($A7)+'IFD tables'!H$6*(LN($A7))^2+'IFD tables'!H$7*(LN($A7))^3+'IFD tables'!H$8*(LN($A7))^4+'IFD tables'!H$9*(LN($A7))^5+'IFD tables'!H$10*(LN($A7))^6)</f>
        <v>10.494222026979756</v>
      </c>
      <c r="I7" s="6">
        <f t="shared" si="6"/>
        <v>88.238158124015726</v>
      </c>
      <c r="J7">
        <f t="shared" si="7"/>
        <v>96.211002225617747</v>
      </c>
      <c r="K7">
        <f t="shared" si="8"/>
        <v>122.34701861619466</v>
      </c>
      <c r="L7">
        <f t="shared" si="9"/>
        <v>141.20767958633573</v>
      </c>
      <c r="M7">
        <f t="shared" si="10"/>
        <v>160.63406917734596</v>
      </c>
      <c r="N7">
        <f t="shared" si="11"/>
        <v>187.73415742569091</v>
      </c>
      <c r="O7" s="7">
        <f t="shared" si="12"/>
        <v>209.88444053959515</v>
      </c>
      <c r="Q7" s="22">
        <v>4</v>
      </c>
      <c r="R7" s="16">
        <f t="shared" si="1"/>
        <v>22.880015752897744</v>
      </c>
      <c r="S7" s="16">
        <f>HLOOKUP(Data!$C$2,$I$4:$O$143,Q7,FALSE)</f>
        <v>160.63406917734596</v>
      </c>
      <c r="T7" s="16">
        <f>Data!$E$7*S7*(Data!$C$7+Data!$C$8)/3600/1000</f>
        <v>4.0392775311886793E-2</v>
      </c>
      <c r="U7" s="16">
        <f>Data!$E$9*S7*Data!$C$9/3600/1000</f>
        <v>4.2166443159053317E-3</v>
      </c>
      <c r="V7" s="16">
        <f>IF(Data!C$12="Yes",'Predevelopment flow'!D$41,0)</f>
        <v>7.0271875000000004E-3</v>
      </c>
      <c r="W7" s="16">
        <f t="shared" si="2"/>
        <v>6.0058058061396231</v>
      </c>
      <c r="X7" s="16">
        <f>60*PI()*Data!D$25*(Data!D$24^2)/4*Data!D$26*(A7+Data!D$33)+15*PI()*Data!D$24*Data!D$23*Data!D$25*Data!D$26*(Data!D$33+A7)</f>
        <v>5.4965305067207013E-3</v>
      </c>
      <c r="Y7" s="16">
        <f>Data!D$25*Data!D$26*60*(Data!D$33+A7)*'Volume-Area'!B$7+Data!D$25*Data!D$26/4*(Data!D$33+A7)*'Volume-Area'!B$8</f>
        <v>0</v>
      </c>
      <c r="Z7" s="16">
        <f>Data!D$25*Data!D$26*60*(Data!D$33+A7)*'Volume-Area'!B$20+Data!D$25*Data!D$26/4*(Data!D$33+A7)*'Volume-Area'!B$21</f>
        <v>2.9160000000000002E-5</v>
      </c>
      <c r="AA7" s="16">
        <f>IF(Data!C$14="Soakwell", W7/(X7+PI()*Data!D$24^2*Data!D$23/4), IF(Data!C$14="Open Drain",W7/('Volume-Area'!B$6+Y7),W7/('Volume-Area'!B$19+Z7)))</f>
        <v>1.3096132121524491</v>
      </c>
      <c r="AB7" s="21">
        <f t="shared" si="3"/>
        <v>7.2706995561396228</v>
      </c>
      <c r="AE7" s="22">
        <f t="shared" si="4"/>
        <v>20.519114317150887</v>
      </c>
      <c r="AF7" s="21">
        <f t="shared" si="5"/>
        <v>3</v>
      </c>
    </row>
    <row r="8" spans="1:32" x14ac:dyDescent="0.25">
      <c r="A8">
        <v>4</v>
      </c>
      <c r="B8" s="6">
        <f>EXP('IFD tables'!B$4+'IFD tables'!B$5*LN($A8)+'IFD tables'!B$6*(LN($A8))^2+'IFD tables'!B$7*(LN($A8))^3+'IFD tables'!B$8*(LN($A8))^4+'IFD tables'!B$9*(LN($A8))^5+'IFD tables'!B$10*(LN($A8))^6)</f>
        <v>5.3119717632091428</v>
      </c>
      <c r="C8">
        <f>EXP('IFD tables'!C$4+'IFD tables'!C$5*LN($A8)+'IFD tables'!C$6*(LN($A8))^2+'IFD tables'!C$7*(LN($A8))^3+'IFD tables'!C$8*(LN($A8))^4+'IFD tables'!C$9*(LN($A8))^5+'IFD tables'!C$10*(LN($A8))^6)</f>
        <v>5.8126252909225924</v>
      </c>
      <c r="D8">
        <f>EXP('IFD tables'!D$4+'IFD tables'!D$5*LN($A8)+'IFD tables'!D$6*(LN($A8))^2+'IFD tables'!D$7*(LN($A8))^3+'IFD tables'!D$8*(LN($A8))^4+'IFD tables'!D$9*(LN($A8))^5+'IFD tables'!D$10*(LN($A8))^6)</f>
        <v>7.4530365891661168</v>
      </c>
      <c r="E8">
        <f>EXP('IFD tables'!E$4+'IFD tables'!E$5*LN($A8)+'IFD tables'!E$6*(LN($A8))^2+'IFD tables'!E$7*(LN($A8))^3+'IFD tables'!E$8*(LN($A8))^4+'IFD tables'!E$9*(LN($A8))^5+'IFD tables'!E$10*(LN($A8))^6)</f>
        <v>8.6336036965094642</v>
      </c>
      <c r="F8">
        <f>EXP('IFD tables'!F$4+'IFD tables'!F$5*LN($A8)+'IFD tables'!F$6*(LN($A8))^2+'IFD tables'!F$7*(LN($A8))^3+'IFD tables'!F$8*(LN($A8))^4+'IFD tables'!F$9*(LN($A8))^5+'IFD tables'!F$10*(LN($A8))^6)</f>
        <v>9.8455070984862658</v>
      </c>
      <c r="G8">
        <f>EXP('IFD tables'!G$4+'IFD tables'!G$5*LN($A8)+'IFD tables'!G$6*(LN($A8))^2+'IFD tables'!G$7*(LN($A8))^3+'IFD tables'!G$8*(LN($A8))^4+'IFD tables'!G$9*(LN($A8))^5+'IFD tables'!G$10*(LN($A8))^6)</f>
        <v>11.531958312511128</v>
      </c>
      <c r="H8" s="7">
        <f>EXP('IFD tables'!H$4+'IFD tables'!H$5*LN($A8)+'IFD tables'!H$6*(LN($A8))^2+'IFD tables'!H$7*(LN($A8))^3+'IFD tables'!H$8*(LN($A8))^4+'IFD tables'!H$9*(LN($A8))^5+'IFD tables'!H$10*(LN($A8))^6)</f>
        <v>12.901117986076802</v>
      </c>
      <c r="I8" s="6">
        <f t="shared" si="6"/>
        <v>79.679576448137141</v>
      </c>
      <c r="J8">
        <f t="shared" si="7"/>
        <v>87.189379363838881</v>
      </c>
      <c r="K8">
        <f t="shared" si="8"/>
        <v>111.79554883749175</v>
      </c>
      <c r="L8">
        <f t="shared" si="9"/>
        <v>129.50405544764197</v>
      </c>
      <c r="M8">
        <f t="shared" si="10"/>
        <v>147.68260647729397</v>
      </c>
      <c r="N8">
        <f t="shared" si="11"/>
        <v>172.9793746876669</v>
      </c>
      <c r="O8" s="7">
        <f t="shared" si="12"/>
        <v>193.51676979115203</v>
      </c>
      <c r="Q8" s="22">
        <v>5</v>
      </c>
      <c r="R8" s="16">
        <f t="shared" si="1"/>
        <v>29.497942913158454</v>
      </c>
      <c r="S8" s="16">
        <f>HLOOKUP(Data!$C$2,$I$4:$O$143,Q8,FALSE)</f>
        <v>147.68260647729397</v>
      </c>
      <c r="T8" s="16">
        <f>Data!$E$7*S8*(Data!$C$7+Data!$C$8)/3600/1000</f>
        <v>3.7136022087102878E-2</v>
      </c>
      <c r="U8" s="16">
        <f>Data!$E$9*S8*Data!$C$9/3600/1000</f>
        <v>3.8766684200289667E-3</v>
      </c>
      <c r="V8" s="16">
        <f>IF(Data!C$12="Yes",'Predevelopment flow'!D$41,0)</f>
        <v>7.0271875000000004E-3</v>
      </c>
      <c r="W8" s="16">
        <f t="shared" si="2"/>
        <v>7.2261203009046904</v>
      </c>
      <c r="X8" s="16">
        <f>60*PI()*Data!D$25*(Data!D$24^2)/4*Data!D$26*(A8+Data!D$33)+15*PI()*Data!D$24*Data!D$23*Data!D$25*Data!D$26*(Data!D$33+A8)</f>
        <v>6.1072561185785577E-3</v>
      </c>
      <c r="Y8" s="16">
        <f>Data!D$25*Data!D$26*60*(Data!D$33+A8)*'Volume-Area'!B$7+Data!D$25*Data!D$26/4*(Data!D$33+A8)*'Volume-Area'!B$8</f>
        <v>0</v>
      </c>
      <c r="Z8" s="16">
        <f>Data!D$25*Data!D$26*60*(Data!D$33+A8)*'Volume-Area'!B$20+Data!D$25*Data!D$26/4*(Data!D$33+A8)*'Volume-Area'!B$21</f>
        <v>3.2400000000000001E-5</v>
      </c>
      <c r="AA8" s="16">
        <f>IF(Data!C$14="Soakwell", W8/(X8+PI()*Data!D$24^2*Data!D$23/4), IF(Data!C$14="Open Drain",W8/('Volume-Area'!B$6+Y8),W8/('Volume-Area'!B$19+Z8)))</f>
        <v>1.5755025744352873</v>
      </c>
      <c r="AB8" s="21">
        <f t="shared" si="3"/>
        <v>8.9126453009046909</v>
      </c>
      <c r="AE8" s="22">
        <f t="shared" si="4"/>
        <v>26.389417028347378</v>
      </c>
      <c r="AF8" s="21">
        <f t="shared" si="5"/>
        <v>4</v>
      </c>
    </row>
    <row r="9" spans="1:32" x14ac:dyDescent="0.25">
      <c r="A9">
        <v>5</v>
      </c>
      <c r="B9" s="6">
        <f>EXP('IFD tables'!B$4+'IFD tables'!B$5*LN($A9)+'IFD tables'!B$6*(LN($A9))^2+'IFD tables'!B$7*(LN($A9))^3+'IFD tables'!B$8*(LN($A9))^4+'IFD tables'!B$9*(LN($A9))^5+'IFD tables'!B$10*(LN($A9))^6)</f>
        <v>6.0688902612258637</v>
      </c>
      <c r="C9">
        <f>EXP('IFD tables'!C$4+'IFD tables'!C$5*LN($A9)+'IFD tables'!C$6*(LN($A9))^2+'IFD tables'!C$7*(LN($A9))^3+'IFD tables'!C$8*(LN($A9))^4+'IFD tables'!C$9*(LN($A9))^5+'IFD tables'!C$10*(LN($A9))^6)</f>
        <v>6.6598491688438104</v>
      </c>
      <c r="D9">
        <f>EXP('IFD tables'!D$4+'IFD tables'!D$5*LN($A9)+'IFD tables'!D$6*(LN($A9))^2+'IFD tables'!D$7*(LN($A9))^3+'IFD tables'!D$8*(LN($A9))^4+'IFD tables'!D$9*(LN($A9))^5+'IFD tables'!D$10*(LN($A9))^6)</f>
        <v>8.5943180310489797</v>
      </c>
      <c r="E9">
        <f>EXP('IFD tables'!E$4+'IFD tables'!E$5*LN($A9)+'IFD tables'!E$6*(LN($A9))^2+'IFD tables'!E$7*(LN($A9))^3+'IFD tables'!E$8*(LN($A9))^4+'IFD tables'!E$9*(LN($A9))^5+'IFD tables'!E$10*(LN($A9))^6)</f>
        <v>9.9823811307619881</v>
      </c>
      <c r="F9">
        <f>EXP('IFD tables'!F$4+'IFD tables'!F$5*LN($A9)+'IFD tables'!F$6*(LN($A9))^2+'IFD tables'!F$7*(LN($A9))^3+'IFD tables'!F$8*(LN($A9))^4+'IFD tables'!F$9*(LN($A9))^5+'IFD tables'!F$10*(LN($A9))^6)</f>
        <v>11.402437104487086</v>
      </c>
      <c r="G9">
        <f>EXP('IFD tables'!G$4+'IFD tables'!G$5*LN($A9)+'IFD tables'!G$6*(LN($A9))^2+'IFD tables'!G$7*(LN($A9))^3+'IFD tables'!G$8*(LN($A9))^4+'IFD tables'!G$9*(LN($A9))^5+'IFD tables'!G$10*(LN($A9))^6)</f>
        <v>13.373489788000718</v>
      </c>
      <c r="H9" s="7">
        <f>EXP('IFD tables'!H$4+'IFD tables'!H$5*LN($A9)+'IFD tables'!H$6*(LN($A9))^2+'IFD tables'!H$7*(LN($A9))^3+'IFD tables'!H$8*(LN($A9))^4+'IFD tables'!H$9*(LN($A9))^5+'IFD tables'!H$10*(LN($A9))^6)</f>
        <v>14.963883263540428</v>
      </c>
      <c r="I9" s="6">
        <f t="shared" si="6"/>
        <v>72.826683134710365</v>
      </c>
      <c r="J9">
        <f t="shared" si="7"/>
        <v>79.918190026125728</v>
      </c>
      <c r="K9">
        <f t="shared" si="8"/>
        <v>103.13181637258776</v>
      </c>
      <c r="L9">
        <f t="shared" si="9"/>
        <v>119.78857356914386</v>
      </c>
      <c r="M9">
        <f t="shared" si="10"/>
        <v>136.82924525384504</v>
      </c>
      <c r="N9">
        <f t="shared" si="11"/>
        <v>160.48187745600862</v>
      </c>
      <c r="O9" s="7">
        <f t="shared" si="12"/>
        <v>179.56659916248515</v>
      </c>
      <c r="Q9" s="22">
        <v>6</v>
      </c>
      <c r="R9" s="16">
        <f t="shared" si="1"/>
        <v>35.763628662004876</v>
      </c>
      <c r="S9" s="16">
        <f>HLOOKUP(Data!$C$2,$I$4:$O$143,Q9,FALSE)</f>
        <v>136.82924525384504</v>
      </c>
      <c r="T9" s="16">
        <f>Data!$E$7*S9*(Data!$C$7+Data!$C$8)/3600/1000</f>
        <v>3.4406853962789787E-2</v>
      </c>
      <c r="U9" s="16">
        <f>Data!$E$9*S9*Data!$C$9/3600/1000</f>
        <v>3.5917676879134329E-3</v>
      </c>
      <c r="V9" s="16">
        <f>IF(Data!C$12="Yes",'Predevelopment flow'!D$41,0)</f>
        <v>7.0271875000000004E-3</v>
      </c>
      <c r="W9" s="16">
        <f t="shared" si="2"/>
        <v>8.2138999388369367</v>
      </c>
      <c r="X9" s="16">
        <f>60*PI()*Data!D$25*(Data!D$24^2)/4*Data!D$26*(A9+Data!D$33)+15*PI()*Data!D$24*Data!D$23*Data!D$25*Data!D$26*(Data!D$33+A9)</f>
        <v>6.7179817304364141E-3</v>
      </c>
      <c r="Y9" s="16">
        <f>Data!D$25*Data!D$26*60*(Data!D$33+A9)*'Volume-Area'!B$7+Data!D$25*Data!D$26/4*(Data!D$33+A9)*'Volume-Area'!B$8</f>
        <v>0</v>
      </c>
      <c r="Z9" s="16">
        <f>Data!D$25*Data!D$26*60*(Data!D$33+A9)*'Volume-Area'!B$20+Data!D$25*Data!D$26/4*(Data!D$33+A9)*'Volume-Area'!B$21</f>
        <v>3.5640000000000004E-5</v>
      </c>
      <c r="AA9" s="16">
        <f>IF(Data!C$14="Soakwell", W9/(X9+PI()*Data!D$24^2*Data!D$23/4), IF(Data!C$14="Open Drain",W9/('Volume-Area'!B$6+Y9),W9/('Volume-Area'!B$19+Z9)))</f>
        <v>1.790628583328971</v>
      </c>
      <c r="AB9" s="21">
        <f t="shared" si="3"/>
        <v>10.322056188836935</v>
      </c>
      <c r="AE9" s="22">
        <f t="shared" si="4"/>
        <v>31.939423357212696</v>
      </c>
      <c r="AF9" s="21">
        <f t="shared" si="5"/>
        <v>5</v>
      </c>
    </row>
    <row r="10" spans="1:32" x14ac:dyDescent="0.25">
      <c r="A10">
        <v>6</v>
      </c>
      <c r="B10" s="6">
        <f>EXP('IFD tables'!B$4+'IFD tables'!B$5*LN($A10)+'IFD tables'!B$6*(LN($A10))^2+'IFD tables'!B$7*(LN($A10))^3+'IFD tables'!B$8*(LN($A10))^4+'IFD tables'!B$9*(LN($A10))^5+'IFD tables'!B$10*(LN($A10))^6)</f>
        <v>6.7235703632887054</v>
      </c>
      <c r="C10">
        <f>EXP('IFD tables'!C$4+'IFD tables'!C$5*LN($A10)+'IFD tables'!C$6*(LN($A10))^2+'IFD tables'!C$7*(LN($A10))^3+'IFD tables'!C$8*(LN($A10))^4+'IFD tables'!C$9*(LN($A10))^5+'IFD tables'!C$10*(LN($A10))^6)</f>
        <v>7.3939808383254908</v>
      </c>
      <c r="D10">
        <f>EXP('IFD tables'!D$4+'IFD tables'!D$5*LN($A10)+'IFD tables'!D$6*(LN($A10))^2+'IFD tables'!D$7*(LN($A10))^3+'IFD tables'!D$8*(LN($A10))^4+'IFD tables'!D$9*(LN($A10))^5+'IFD tables'!D$10*(LN($A10))^6)</f>
        <v>9.5862666063545721</v>
      </c>
      <c r="E10">
        <f>EXP('IFD tables'!E$4+'IFD tables'!E$5*LN($A10)+'IFD tables'!E$6*(LN($A10))^2+'IFD tables'!E$7*(LN($A10))^3+'IFD tables'!E$8*(LN($A10))^4+'IFD tables'!E$9*(LN($A10))^5+'IFD tables'!E$10*(LN($A10))^6)</f>
        <v>11.155079853662512</v>
      </c>
      <c r="F10">
        <f>EXP('IFD tables'!F$4+'IFD tables'!F$5*LN($A10)+'IFD tables'!F$6*(LN($A10))^2+'IFD tables'!F$7*(LN($A10))^3+'IFD tables'!F$8*(LN($A10))^4+'IFD tables'!F$9*(LN($A10))^5+'IFD tables'!F$10*(LN($A10))^6)</f>
        <v>12.755251672473651</v>
      </c>
      <c r="G10">
        <f>EXP('IFD tables'!G$4+'IFD tables'!G$5*LN($A10)+'IFD tables'!G$6*(LN($A10))^2+'IFD tables'!G$7*(LN($A10))^3+'IFD tables'!G$8*(LN($A10))^4+'IFD tables'!G$9*(LN($A10))^5+'IFD tables'!G$10*(LN($A10))^6)</f>
        <v>14.971235176109445</v>
      </c>
      <c r="H10" s="7">
        <f>EXP('IFD tables'!H$4+'IFD tables'!H$5*LN($A10)+'IFD tables'!H$6*(LN($A10))^2+'IFD tables'!H$7*(LN($A10))^3+'IFD tables'!H$8*(LN($A10))^4+'IFD tables'!H$9*(LN($A10))^5+'IFD tables'!H$10*(LN($A10))^6)</f>
        <v>16.750173052224874</v>
      </c>
      <c r="I10" s="6">
        <f t="shared" si="6"/>
        <v>67.235703632887052</v>
      </c>
      <c r="J10">
        <f t="shared" si="7"/>
        <v>73.939808383254913</v>
      </c>
      <c r="K10">
        <f t="shared" si="8"/>
        <v>95.862666063545717</v>
      </c>
      <c r="L10">
        <f t="shared" si="9"/>
        <v>111.55079853662512</v>
      </c>
      <c r="M10">
        <f t="shared" si="10"/>
        <v>127.55251672473651</v>
      </c>
      <c r="N10">
        <f t="shared" si="11"/>
        <v>149.71235176109445</v>
      </c>
      <c r="O10" s="7">
        <f t="shared" si="12"/>
        <v>167.50173052224872</v>
      </c>
      <c r="Q10" s="22">
        <v>7</v>
      </c>
      <c r="R10" s="16">
        <f t="shared" si="1"/>
        <v>41.727932116654628</v>
      </c>
      <c r="S10" s="16">
        <f>HLOOKUP(Data!$C$2,$I$4:$O$143,Q10,FALSE)</f>
        <v>127.55251672473651</v>
      </c>
      <c r="T10" s="16">
        <f>Data!$E$7*S10*(Data!$C$7+Data!$C$8)/3600/1000</f>
        <v>3.2074143268074368E-2</v>
      </c>
      <c r="U10" s="16">
        <f>Data!$E$9*S10*Data!$C$9/3600/1000</f>
        <v>3.3482535640243331E-3</v>
      </c>
      <c r="V10" s="16">
        <f>IF(Data!C$12="Yes",'Predevelopment flow'!D$41,0)</f>
        <v>7.0271875000000004E-3</v>
      </c>
      <c r="W10" s="16">
        <f t="shared" si="2"/>
        <v>9.0169040765067727</v>
      </c>
      <c r="X10" s="16">
        <f>60*PI()*Data!D$25*(Data!D$24^2)/4*Data!D$26*(A10+Data!D$33)+15*PI()*Data!D$24*Data!D$23*Data!D$25*Data!D$26*(Data!D$33+A10)</f>
        <v>7.3287073422942696E-3</v>
      </c>
      <c r="Y10" s="16">
        <f>Data!D$25*Data!D$26*60*(Data!D$33+A10)*'Volume-Area'!B$7+Data!D$25*Data!D$26/4*(Data!D$33+A10)*'Volume-Area'!B$8</f>
        <v>0</v>
      </c>
      <c r="Z10" s="16">
        <f>Data!D$25*Data!D$26*60*(Data!D$33+A10)*'Volume-Area'!B$20+Data!D$25*Data!D$26/4*(Data!D$33+A10)*'Volume-Area'!B$21</f>
        <v>3.888E-5</v>
      </c>
      <c r="AA10" s="16">
        <f>IF(Data!C$14="Soakwell", W10/(X10+PI()*Data!D$24^2*Data!D$23/4), IF(Data!C$14="Open Drain",W10/('Volume-Area'!B$6+Y10),W10/('Volume-Area'!B$19+Z10)))</f>
        <v>1.9654216561615467</v>
      </c>
      <c r="AB10" s="21">
        <f t="shared" si="3"/>
        <v>11.546691576506772</v>
      </c>
      <c r="AE10" s="22">
        <f t="shared" si="4"/>
        <v>37.22297251435446</v>
      </c>
      <c r="AF10" s="21">
        <f t="shared" si="5"/>
        <v>6</v>
      </c>
    </row>
    <row r="11" spans="1:32" x14ac:dyDescent="0.25">
      <c r="A11">
        <v>7</v>
      </c>
      <c r="B11" s="6">
        <f>EXP('IFD tables'!B$4+'IFD tables'!B$5*LN($A11)+'IFD tables'!B$6*(LN($A11))^2+'IFD tables'!B$7*(LN($A11))^3+'IFD tables'!B$8*(LN($A11))^4+'IFD tables'!B$9*(LN($A11))^5+'IFD tables'!B$10*(LN($A11))^6)</f>
        <v>7.3018770663704746</v>
      </c>
      <c r="C11">
        <f>EXP('IFD tables'!C$4+'IFD tables'!C$5*LN($A11)+'IFD tables'!C$6*(LN($A11))^2+'IFD tables'!C$7*(LN($A11))^3+'IFD tables'!C$8*(LN($A11))^4+'IFD tables'!C$9*(LN($A11))^5+'IFD tables'!C$10*(LN($A11))^6)</f>
        <v>8.0424034202586476</v>
      </c>
      <c r="D11">
        <f>EXP('IFD tables'!D$4+'IFD tables'!D$5*LN($A11)+'IFD tables'!D$6*(LN($A11))^2+'IFD tables'!D$7*(LN($A11))^3+'IFD tables'!D$8*(LN($A11))^4+'IFD tables'!D$9*(LN($A11))^5+'IFD tables'!D$10*(LN($A11))^6)</f>
        <v>10.4615463947131</v>
      </c>
      <c r="E11">
        <f>EXP('IFD tables'!E$4+'IFD tables'!E$5*LN($A11)+'IFD tables'!E$6*(LN($A11))^2+'IFD tables'!E$7*(LN($A11))^3+'IFD tables'!E$8*(LN($A11))^4+'IFD tables'!E$9*(LN($A11))^5+'IFD tables'!E$10*(LN($A11))^6)</f>
        <v>12.188653924453844</v>
      </c>
      <c r="F11">
        <f>EXP('IFD tables'!F$4+'IFD tables'!F$5*LN($A11)+'IFD tables'!F$6*(LN($A11))^2+'IFD tables'!F$7*(LN($A11))^3+'IFD tables'!F$8*(LN($A11))^4+'IFD tables'!F$9*(LN($A11))^5+'IFD tables'!F$10*(LN($A11))^6)</f>
        <v>13.945844103959647</v>
      </c>
      <c r="G11">
        <f>EXP('IFD tables'!G$4+'IFD tables'!G$5*LN($A11)+'IFD tables'!G$6*(LN($A11))^2+'IFD tables'!G$7*(LN($A11))^3+'IFD tables'!G$8*(LN($A11))^4+'IFD tables'!G$9*(LN($A11))^5+'IFD tables'!G$10*(LN($A11))^6)</f>
        <v>16.374545027283514</v>
      </c>
      <c r="H11" s="7">
        <f>EXP('IFD tables'!H$4+'IFD tables'!H$5*LN($A11)+'IFD tables'!H$6*(LN($A11))^2+'IFD tables'!H$7*(LN($A11))^3+'IFD tables'!H$8*(LN($A11))^4+'IFD tables'!H$9*(LN($A11))^5+'IFD tables'!H$10*(LN($A11))^6)</f>
        <v>18.316279626571163</v>
      </c>
      <c r="I11" s="6">
        <f t="shared" si="6"/>
        <v>62.587517711746919</v>
      </c>
      <c r="J11">
        <f t="shared" si="7"/>
        <v>68.934886459359831</v>
      </c>
      <c r="K11">
        <f t="shared" si="8"/>
        <v>89.670397668969414</v>
      </c>
      <c r="L11">
        <f t="shared" si="9"/>
        <v>104.47417649531867</v>
      </c>
      <c r="M11">
        <f t="shared" si="10"/>
        <v>119.53580660536841</v>
      </c>
      <c r="N11">
        <f t="shared" si="11"/>
        <v>140.35324309100153</v>
      </c>
      <c r="O11" s="7">
        <f t="shared" si="12"/>
        <v>156.99668251346711</v>
      </c>
      <c r="Q11" s="22">
        <v>8</v>
      </c>
      <c r="R11" s="16">
        <f t="shared" si="1"/>
        <v>47.434818872276239</v>
      </c>
      <c r="S11" s="16">
        <f>HLOOKUP(Data!$C$2,$I$4:$O$143,Q11,FALSE)</f>
        <v>119.53580660536841</v>
      </c>
      <c r="T11" s="16">
        <f>Data!$E$7*S11*(Data!$C$7+Data!$C$8)/3600/1000</f>
        <v>3.0058274702641597E-2</v>
      </c>
      <c r="U11" s="16">
        <f>Data!$E$9*S11*Data!$C$9/3600/1000</f>
        <v>3.1378149233909206E-3</v>
      </c>
      <c r="V11" s="16">
        <f>IF(Data!C$12="Yes",'Predevelopment flow'!D$41,0)</f>
        <v>7.0271875000000004E-3</v>
      </c>
      <c r="W11" s="16">
        <f t="shared" si="2"/>
        <v>9.6730566251094707</v>
      </c>
      <c r="X11" s="16">
        <f>60*PI()*Data!D$25*(Data!D$24^2)/4*Data!D$26*(A11+Data!D$33)+15*PI()*Data!D$24*Data!D$23*Data!D$25*Data!D$26*(Data!D$33+A11)</f>
        <v>7.9394329541521251E-3</v>
      </c>
      <c r="Y11" s="16">
        <f>Data!D$25*Data!D$26*60*(Data!D$33+A11)*'Volume-Area'!B$7+Data!D$25*Data!D$26/4*(Data!D$33+A11)*'Volume-Area'!B$8</f>
        <v>0</v>
      </c>
      <c r="Z11" s="16">
        <f>Data!D$25*Data!D$26*60*(Data!D$33+A11)*'Volume-Area'!B$20+Data!D$25*Data!D$26/4*(Data!D$33+A11)*'Volume-Area'!B$21</f>
        <v>4.2120000000000003E-5</v>
      </c>
      <c r="AA11" s="16">
        <f>IF(Data!C$14="Soakwell", W11/(X11+PI()*Data!D$24^2*Data!D$23/4), IF(Data!C$14="Open Drain",W11/('Volume-Area'!B$6+Y11),W11/('Volume-Area'!B$19+Z11)))</f>
        <v>2.1081631026029219</v>
      </c>
      <c r="AB11" s="21">
        <f t="shared" si="3"/>
        <v>12.624475375109471</v>
      </c>
      <c r="AE11" s="22">
        <f t="shared" si="4"/>
        <v>42.282209946973971</v>
      </c>
      <c r="AF11" s="21">
        <f t="shared" si="5"/>
        <v>7</v>
      </c>
    </row>
    <row r="12" spans="1:32" x14ac:dyDescent="0.25">
      <c r="A12">
        <v>8</v>
      </c>
      <c r="B12" s="6">
        <f>EXP('IFD tables'!B$4+'IFD tables'!B$5*LN($A12)+'IFD tables'!B$6*(LN($A12))^2+'IFD tables'!B$7*(LN($A12))^3+'IFD tables'!B$8*(LN($A12))^4+'IFD tables'!B$9*(LN($A12))^5+'IFD tables'!B$10*(LN($A12))^6)</f>
        <v>7.8210970993353381</v>
      </c>
      <c r="C12">
        <f>EXP('IFD tables'!C$4+'IFD tables'!C$5*LN($A12)+'IFD tables'!C$6*(LN($A12))^2+'IFD tables'!C$7*(LN($A12))^3+'IFD tables'!C$8*(LN($A12))^4+'IFD tables'!C$9*(LN($A12))^5+'IFD tables'!C$10*(LN($A12))^6)</f>
        <v>8.6238723912082165</v>
      </c>
      <c r="D12">
        <f>EXP('IFD tables'!D$4+'IFD tables'!D$5*LN($A12)+'IFD tables'!D$6*(LN($A12))^2+'IFD tables'!D$7*(LN($A12))^3+'IFD tables'!D$8*(LN($A12))^4+'IFD tables'!D$9*(LN($A12))^5+'IFD tables'!D$10*(LN($A12))^6)</f>
        <v>11.243928381220144</v>
      </c>
      <c r="E12">
        <f>EXP('IFD tables'!E$4+'IFD tables'!E$5*LN($A12)+'IFD tables'!E$6*(LN($A12))^2+'IFD tables'!E$7*(LN($A12))^3+'IFD tables'!E$8*(LN($A12))^4+'IFD tables'!E$9*(LN($A12))^5+'IFD tables'!E$10*(LN($A12))^6)</f>
        <v>13.110759857565245</v>
      </c>
      <c r="F12">
        <f>EXP('IFD tables'!F$4+'IFD tables'!F$5*LN($A12)+'IFD tables'!F$6*(LN($A12))^2+'IFD tables'!F$7*(LN($A12))^3+'IFD tables'!F$8*(LN($A12))^4+'IFD tables'!F$9*(LN($A12))^5+'IFD tables'!F$10*(LN($A12))^6)</f>
        <v>15.0061442823686</v>
      </c>
      <c r="G12">
        <f>EXP('IFD tables'!G$4+'IFD tables'!G$5*LN($A12)+'IFD tables'!G$6*(LN($A12))^2+'IFD tables'!G$7*(LN($A12))^3+'IFD tables'!G$8*(LN($A12))^4+'IFD tables'!G$9*(LN($A12))^5+'IFD tables'!G$10*(LN($A12))^6)</f>
        <v>17.621616825933657</v>
      </c>
      <c r="H12" s="7">
        <f>EXP('IFD tables'!H$4+'IFD tables'!H$5*LN($A12)+'IFD tables'!H$6*(LN($A12))^2+'IFD tables'!H$7*(LN($A12))^3+'IFD tables'!H$8*(LN($A12))^4+'IFD tables'!H$9*(LN($A12))^5+'IFD tables'!H$10*(LN($A12))^6)</f>
        <v>19.705888790750372</v>
      </c>
      <c r="I12" s="6">
        <f t="shared" si="6"/>
        <v>58.658228245015039</v>
      </c>
      <c r="J12">
        <f t="shared" si="7"/>
        <v>64.679042934061627</v>
      </c>
      <c r="K12">
        <f t="shared" si="8"/>
        <v>84.329462859151079</v>
      </c>
      <c r="L12">
        <f t="shared" si="9"/>
        <v>98.330698931739335</v>
      </c>
      <c r="M12">
        <f t="shared" si="10"/>
        <v>112.5460821177645</v>
      </c>
      <c r="N12">
        <f t="shared" si="11"/>
        <v>132.16212619450243</v>
      </c>
      <c r="O12" s="7">
        <f t="shared" si="12"/>
        <v>147.7941659306278</v>
      </c>
      <c r="Q12" s="22">
        <v>9</v>
      </c>
      <c r="R12" s="16">
        <f t="shared" si="1"/>
        <v>52.920280745173187</v>
      </c>
      <c r="S12" s="16">
        <f>HLOOKUP(Data!$C$2,$I$4:$O$143,Q12,FALSE)</f>
        <v>112.5460821177645</v>
      </c>
      <c r="T12" s="16">
        <f>Data!$E$7*S12*(Data!$C$7+Data!$C$8)/3600/1000</f>
        <v>2.830065023252953E-2</v>
      </c>
      <c r="U12" s="16">
        <f>Data!$E$9*S12*Data!$C$9/3600/1000</f>
        <v>2.9543346555913181E-3</v>
      </c>
      <c r="V12" s="16">
        <f>IF(Data!C$12="Yes",'Predevelopment flow'!D$41,0)</f>
        <v>7.0271875000000004E-3</v>
      </c>
      <c r="W12" s="16">
        <f t="shared" si="2"/>
        <v>10.211262111614175</v>
      </c>
      <c r="X12" s="16">
        <f>60*PI()*Data!D$25*(Data!D$24^2)/4*Data!D$26*(A12+Data!D$33)+15*PI()*Data!D$24*Data!D$23*Data!D$25*Data!D$26*(Data!D$33+A12)</f>
        <v>8.5501585660099806E-3</v>
      </c>
      <c r="Y12" s="16">
        <f>Data!D$25*Data!D$26*60*(Data!D$33+A12)*'Volume-Area'!B$7+Data!D$25*Data!D$26/4*(Data!D$33+A12)*'Volume-Area'!B$8</f>
        <v>0</v>
      </c>
      <c r="Z12" s="16">
        <f>Data!D$25*Data!D$26*60*(Data!D$33+A12)*'Volume-Area'!B$20+Data!D$25*Data!D$26/4*(Data!D$33+A12)*'Volume-Area'!B$21</f>
        <v>4.5359999999999999E-5</v>
      </c>
      <c r="AA12" s="16">
        <f>IF(Data!C$14="Soakwell", W12/(X12+PI()*Data!D$24^2*Data!D$23/4), IF(Data!C$14="Open Drain",W12/('Volume-Area'!B$6+Y12),W12/('Volume-Area'!B$19+Z12)))</f>
        <v>2.2251643848771474</v>
      </c>
      <c r="AB12" s="21">
        <f t="shared" si="3"/>
        <v>13.584312111614175</v>
      </c>
      <c r="AE12" s="22">
        <f t="shared" si="4"/>
        <v>47.150002556592852</v>
      </c>
      <c r="AF12" s="21">
        <f t="shared" si="5"/>
        <v>8</v>
      </c>
    </row>
    <row r="13" spans="1:32" x14ac:dyDescent="0.25">
      <c r="A13">
        <v>9</v>
      </c>
      <c r="B13" s="6">
        <f>EXP('IFD tables'!B$4+'IFD tables'!B$5*LN($A13)+'IFD tables'!B$6*(LN($A13))^2+'IFD tables'!B$7*(LN($A13))^3+'IFD tables'!B$8*(LN($A13))^4+'IFD tables'!B$9*(LN($A13))^5+'IFD tables'!B$10*(LN($A13))^6)</f>
        <v>8.2933110908747967</v>
      </c>
      <c r="C13">
        <f>EXP('IFD tables'!C$4+'IFD tables'!C$5*LN($A13)+'IFD tables'!C$6*(LN($A13))^2+'IFD tables'!C$7*(LN($A13))^3+'IFD tables'!C$8*(LN($A13))^4+'IFD tables'!C$9*(LN($A13))^5+'IFD tables'!C$10*(LN($A13))^6)</f>
        <v>9.1517264082428511</v>
      </c>
      <c r="D13">
        <f>EXP('IFD tables'!D$4+'IFD tables'!D$5*LN($A13)+'IFD tables'!D$6*(LN($A13))^2+'IFD tables'!D$7*(LN($A13))^3+'IFD tables'!D$8*(LN($A13))^4+'IFD tables'!D$9*(LN($A13))^5+'IFD tables'!D$10*(LN($A13))^6)</f>
        <v>11.95101438136583</v>
      </c>
      <c r="E13">
        <f>EXP('IFD tables'!E$4+'IFD tables'!E$5*LN($A13)+'IFD tables'!E$6*(LN($A13))^2+'IFD tables'!E$7*(LN($A13))^3+'IFD tables'!E$8*(LN($A13))^4+'IFD tables'!E$9*(LN($A13))^5+'IFD tables'!E$10*(LN($A13))^6)</f>
        <v>13.942225016570877</v>
      </c>
      <c r="F13">
        <f>EXP('IFD tables'!F$4+'IFD tables'!F$5*LN($A13)+'IFD tables'!F$6*(LN($A13))^2+'IFD tables'!F$7*(LN($A13))^3+'IFD tables'!F$8*(LN($A13))^4+'IFD tables'!F$9*(LN($A13))^5+'IFD tables'!F$10*(LN($A13))^6)</f>
        <v>15.960438019513031</v>
      </c>
      <c r="G13">
        <f>EXP('IFD tables'!G$4+'IFD tables'!G$5*LN($A13)+'IFD tables'!G$6*(LN($A13))^2+'IFD tables'!G$7*(LN($A13))^3+'IFD tables'!G$8*(LN($A13))^4+'IFD tables'!G$9*(LN($A13))^5+'IFD tables'!G$10*(LN($A13))^6)</f>
        <v>18.741719887951291</v>
      </c>
      <c r="H13" s="7">
        <f>EXP('IFD tables'!H$4+'IFD tables'!H$5*LN($A13)+'IFD tables'!H$6*(LN($A13))^2+'IFD tables'!H$7*(LN($A13))^3+'IFD tables'!H$8*(LN($A13))^4+'IFD tables'!H$9*(LN($A13))^5+'IFD tables'!H$10*(LN($A13))^6)</f>
        <v>20.952472045120459</v>
      </c>
      <c r="I13" s="6">
        <f t="shared" si="6"/>
        <v>55.288740605831975</v>
      </c>
      <c r="J13">
        <f t="shared" si="7"/>
        <v>61.011509388285681</v>
      </c>
      <c r="K13">
        <f t="shared" si="8"/>
        <v>79.673429209105535</v>
      </c>
      <c r="L13">
        <f t="shared" si="9"/>
        <v>92.948166777139178</v>
      </c>
      <c r="M13">
        <f t="shared" si="10"/>
        <v>106.40292013008688</v>
      </c>
      <c r="N13">
        <f t="shared" si="11"/>
        <v>124.94479925300863</v>
      </c>
      <c r="O13" s="7">
        <f t="shared" si="12"/>
        <v>139.68314696746972</v>
      </c>
      <c r="Q13" s="22">
        <v>10</v>
      </c>
      <c r="R13" s="16">
        <f t="shared" si="1"/>
        <v>58.213529064799822</v>
      </c>
      <c r="S13" s="16">
        <f>HLOOKUP(Data!$C$2,$I$4:$O$143,Q13,FALSE)</f>
        <v>106.40292013008688</v>
      </c>
      <c r="T13" s="16">
        <f>Data!$E$7*S13*(Data!$C$7+Data!$C$8)/3600/1000</f>
        <v>2.6755900957711434E-2</v>
      </c>
      <c r="U13" s="16">
        <f>Data!$E$9*S13*Data!$C$9/3600/1000</f>
        <v>2.79307665341478E-3</v>
      </c>
      <c r="V13" s="16">
        <f>IF(Data!C$12="Yes",'Predevelopment flow'!D$41,0)</f>
        <v>7.0271875000000004E-3</v>
      </c>
      <c r="W13" s="16">
        <f t="shared" si="2"/>
        <v>10.653505267164174</v>
      </c>
      <c r="X13" s="16">
        <f>60*PI()*Data!D$25*(Data!D$24^2)/4*Data!D$26*(A13+Data!D$33)+15*PI()*Data!D$24*Data!D$23*Data!D$25*Data!D$26*(Data!D$33+A13)</f>
        <v>9.1608841778678361E-3</v>
      </c>
      <c r="Y13" s="16">
        <f>Data!D$25*Data!D$26*60*(Data!D$33+A13)*'Volume-Area'!B$7+Data!D$25*Data!D$26/4*(Data!D$33+A13)*'Volume-Area'!B$8</f>
        <v>0</v>
      </c>
      <c r="Z13" s="16">
        <f>Data!D$25*Data!D$26*60*(Data!D$33+A13)*'Volume-Area'!B$20+Data!D$25*Data!D$26/4*(Data!D$33+A13)*'Volume-Area'!B$21</f>
        <v>4.8600000000000002E-5</v>
      </c>
      <c r="AA13" s="16">
        <f>IF(Data!C$14="Soakwell", W13/(X13+PI()*Data!D$24^2*Data!D$23/4), IF(Data!C$14="Open Drain",W13/('Volume-Area'!B$6+Y13),W13/('Volume-Area'!B$19+Z13)))</f>
        <v>2.3212258946095758</v>
      </c>
      <c r="AB13" s="21">
        <f t="shared" si="3"/>
        <v>14.448186517164174</v>
      </c>
      <c r="AE13" s="22">
        <f t="shared" si="4"/>
        <v>51.852286672390321</v>
      </c>
      <c r="AF13" s="21">
        <f t="shared" si="5"/>
        <v>9</v>
      </c>
    </row>
    <row r="14" spans="1:32" x14ac:dyDescent="0.25">
      <c r="A14">
        <v>10</v>
      </c>
      <c r="B14" s="6">
        <f>EXP('IFD tables'!B$4+'IFD tables'!B$5*LN($A14)+'IFD tables'!B$6*(LN($A14))^2+'IFD tables'!B$7*(LN($A14))^3+'IFD tables'!B$8*(LN($A14))^4+'IFD tables'!B$9*(LN($A14))^5+'IFD tables'!B$10*(LN($A14))^6)</f>
        <v>8.7272720513671924</v>
      </c>
      <c r="C14">
        <f>EXP('IFD tables'!C$4+'IFD tables'!C$5*LN($A14)+'IFD tables'!C$6*(LN($A14))^2+'IFD tables'!C$7*(LN($A14))^3+'IFD tables'!C$8*(LN($A14))^4+'IFD tables'!C$9*(LN($A14))^5+'IFD tables'!C$10*(LN($A14))^6)</f>
        <v>9.6357562481904679</v>
      </c>
      <c r="D14">
        <f>EXP('IFD tables'!D$4+'IFD tables'!D$5*LN($A14)+'IFD tables'!D$6*(LN($A14))^2+'IFD tables'!D$7*(LN($A14))^3+'IFD tables'!D$8*(LN($A14))^4+'IFD tables'!D$9*(LN($A14))^5+'IFD tables'!D$10*(LN($A14))^6)</f>
        <v>12.596094755153173</v>
      </c>
      <c r="E14">
        <f>EXP('IFD tables'!E$4+'IFD tables'!E$5*LN($A14)+'IFD tables'!E$6*(LN($A14))^2+'IFD tables'!E$7*(LN($A14))^3+'IFD tables'!E$8*(LN($A14))^4+'IFD tables'!E$9*(LN($A14))^5+'IFD tables'!E$10*(LN($A14))^6)</f>
        <v>14.698946105679138</v>
      </c>
      <c r="F14">
        <f>EXP('IFD tables'!F$4+'IFD tables'!F$5*LN($A14)+'IFD tables'!F$6*(LN($A14))^2+'IFD tables'!F$7*(LN($A14))^3+'IFD tables'!F$8*(LN($A14))^4+'IFD tables'!F$9*(LN($A14))^5+'IFD tables'!F$10*(LN($A14))^6)</f>
        <v>16.827367253243537</v>
      </c>
      <c r="G14">
        <f>EXP('IFD tables'!G$4+'IFD tables'!G$5*LN($A14)+'IFD tables'!G$6*(LN($A14))^2+'IFD tables'!G$7*(LN($A14))^3+'IFD tables'!G$8*(LN($A14))^4+'IFD tables'!G$9*(LN($A14))^5+'IFD tables'!G$10*(LN($A14))^6)</f>
        <v>19.757400053136699</v>
      </c>
      <c r="H14" s="7">
        <f>EXP('IFD tables'!H$4+'IFD tables'!H$5*LN($A14)+'IFD tables'!H$6*(LN($A14))^2+'IFD tables'!H$7*(LN($A14))^3+'IFD tables'!H$8*(LN($A14))^4+'IFD tables'!H$9*(LN($A14))^5+'IFD tables'!H$10*(LN($A14))^6)</f>
        <v>22.081777772975173</v>
      </c>
      <c r="I14" s="6">
        <f t="shared" si="6"/>
        <v>52.363632308203158</v>
      </c>
      <c r="J14">
        <f t="shared" si="7"/>
        <v>57.814537489142808</v>
      </c>
      <c r="K14">
        <f t="shared" si="8"/>
        <v>75.576568530919047</v>
      </c>
      <c r="L14">
        <f t="shared" si="9"/>
        <v>88.193676634074819</v>
      </c>
      <c r="M14">
        <f t="shared" si="10"/>
        <v>100.96420351946122</v>
      </c>
      <c r="N14">
        <f t="shared" si="11"/>
        <v>118.54440031882021</v>
      </c>
      <c r="O14" s="7">
        <f t="shared" si="12"/>
        <v>132.49066663785104</v>
      </c>
      <c r="Q14" s="22">
        <v>11</v>
      </c>
      <c r="R14" s="16">
        <f t="shared" si="1"/>
        <v>63.338382649683751</v>
      </c>
      <c r="S14" s="16">
        <f>HLOOKUP(Data!$C$2,$I$4:$O$143,Q14,FALSE)</f>
        <v>100.96420351946122</v>
      </c>
      <c r="T14" s="16">
        <f>Data!$E$7*S14*(Data!$C$7+Data!$C$8)/3600/1000</f>
        <v>2.5388290343331184E-2</v>
      </c>
      <c r="U14" s="16">
        <f>Data!$E$9*S14*Data!$C$9/3600/1000</f>
        <v>2.650310342385857E-3</v>
      </c>
      <c r="V14" s="16">
        <f>IF(Data!C$12="Yes",'Predevelopment flow'!D$41,0)</f>
        <v>7.0271875000000004E-3</v>
      </c>
      <c r="W14" s="16">
        <f t="shared" si="2"/>
        <v>11.016661705998711</v>
      </c>
      <c r="X14" s="16">
        <f>60*PI()*Data!D$25*(Data!D$24^2)/4*Data!D$26*(A14+Data!D$33)+15*PI()*Data!D$24*Data!D$23*Data!D$25*Data!D$26*(Data!D$33+A14)</f>
        <v>9.7716097897256916E-3</v>
      </c>
      <c r="Y14" s="16">
        <f>Data!D$25*Data!D$26*60*(Data!D$33+A14)*'Volume-Area'!B$7+Data!D$25*Data!D$26/4*(Data!D$33+A14)*'Volume-Area'!B$8</f>
        <v>0</v>
      </c>
      <c r="Z14" s="16">
        <f>Data!D$25*Data!D$26*60*(Data!D$33+A14)*'Volume-Area'!B$20+Data!D$25*Data!D$26/4*(Data!D$33+A14)*'Volume-Area'!B$21</f>
        <v>5.1839999999999998E-5</v>
      </c>
      <c r="AA14" s="16">
        <f>IF(Data!C$14="Soakwell", W14/(X14+PI()*Data!D$24^2*Data!D$23/4), IF(Data!C$14="Open Drain",W14/('Volume-Area'!B$6+Y14),W14/('Volume-Area'!B$19+Z14)))</f>
        <v>2.4000324231226982</v>
      </c>
      <c r="AB14" s="21">
        <f t="shared" si="3"/>
        <v>15.23297420599871</v>
      </c>
      <c r="AE14" s="22">
        <f t="shared" si="4"/>
        <v>56.4098399804531</v>
      </c>
      <c r="AF14" s="21">
        <f t="shared" si="5"/>
        <v>10</v>
      </c>
    </row>
    <row r="15" spans="1:32" x14ac:dyDescent="0.25">
      <c r="A15">
        <v>11</v>
      </c>
      <c r="B15" s="6">
        <f>EXP('IFD tables'!B$4+'IFD tables'!B$5*LN($A15)+'IFD tables'!B$6*(LN($A15))^2+'IFD tables'!B$7*(LN($A15))^3+'IFD tables'!B$8*(LN($A15))^4+'IFD tables'!B$9*(LN($A15))^5+'IFD tables'!B$10*(LN($A15))^6)</f>
        <v>9.1295131781373939</v>
      </c>
      <c r="C15">
        <f>EXP('IFD tables'!C$4+'IFD tables'!C$5*LN($A15)+'IFD tables'!C$6*(LN($A15))^2+'IFD tables'!C$7*(LN($A15))^3+'IFD tables'!C$8*(LN($A15))^4+'IFD tables'!C$9*(LN($A15))^5+'IFD tables'!C$10*(LN($A15))^6)</f>
        <v>10.08334197004444</v>
      </c>
      <c r="D15">
        <f>EXP('IFD tables'!D$4+'IFD tables'!D$5*LN($A15)+'IFD tables'!D$6*(LN($A15))^2+'IFD tables'!D$7*(LN($A15))^3+'IFD tables'!D$8*(LN($A15))^4+'IFD tables'!D$9*(LN($A15))^5+'IFD tables'!D$10*(LN($A15))^6)</f>
        <v>13.189393737324211</v>
      </c>
      <c r="E15">
        <f>EXP('IFD tables'!E$4+'IFD tables'!E$5*LN($A15)+'IFD tables'!E$6*(LN($A15))^2+'IFD tables'!E$7*(LN($A15))^3+'IFD tables'!E$8*(LN($A15))^4+'IFD tables'!E$9*(LN($A15))^5+'IFD tables'!E$10*(LN($A15))^6)</f>
        <v>15.393239647694145</v>
      </c>
      <c r="F15">
        <f>EXP('IFD tables'!F$4+'IFD tables'!F$5*LN($A15)+'IFD tables'!F$6*(LN($A15))^2+'IFD tables'!F$7*(LN($A15))^3+'IFD tables'!F$8*(LN($A15))^4+'IFD tables'!F$9*(LN($A15))^5+'IFD tables'!F$10*(LN($A15))^6)</f>
        <v>17.621421595929764</v>
      </c>
      <c r="G15">
        <f>EXP('IFD tables'!G$4+'IFD tables'!G$5*LN($A15)+'IFD tables'!G$6*(LN($A15))^2+'IFD tables'!G$7*(LN($A15))^3+'IFD tables'!G$8*(LN($A15))^4+'IFD tables'!G$9*(LN($A15))^5+'IFD tables'!G$10*(LN($A15))^6)</f>
        <v>20.686203721320229</v>
      </c>
      <c r="H15" s="7">
        <f>EXP('IFD tables'!H$4+'IFD tables'!H$5*LN($A15)+'IFD tables'!H$6*(LN($A15))^2+'IFD tables'!H$7*(LN($A15))^3+'IFD tables'!H$8*(LN($A15))^4+'IFD tables'!H$9*(LN($A15))^5+'IFD tables'!H$10*(LN($A15))^6)</f>
        <v>23.113805752037379</v>
      </c>
      <c r="I15" s="6">
        <f t="shared" si="6"/>
        <v>49.797344608022151</v>
      </c>
      <c r="J15">
        <f t="shared" si="7"/>
        <v>55.000047109333309</v>
      </c>
      <c r="K15">
        <f t="shared" si="8"/>
        <v>71.942147658132058</v>
      </c>
      <c r="L15">
        <f t="shared" si="9"/>
        <v>83.963125351058977</v>
      </c>
      <c r="M15">
        <f t="shared" si="10"/>
        <v>96.116845068707804</v>
      </c>
      <c r="N15">
        <f t="shared" si="11"/>
        <v>112.83383847992853</v>
      </c>
      <c r="O15" s="7">
        <f t="shared" si="12"/>
        <v>126.07530410202207</v>
      </c>
      <c r="Q15" s="22">
        <v>12</v>
      </c>
      <c r="R15" s="16">
        <f t="shared" si="1"/>
        <v>68.314436130598764</v>
      </c>
      <c r="S15" s="16">
        <f>HLOOKUP(Data!$C$2,$I$4:$O$143,Q15,FALSE)</f>
        <v>96.116845068707804</v>
      </c>
      <c r="T15" s="16">
        <f>Data!$E$7*S15*(Data!$C$7+Data!$C$8)/3600/1000</f>
        <v>2.4169381666235484E-2</v>
      </c>
      <c r="U15" s="16">
        <f>Data!$E$9*S15*Data!$C$9/3600/1000</f>
        <v>2.5230671830535796E-3</v>
      </c>
      <c r="V15" s="16">
        <f>IF(Data!C$12="Yes",'Predevelopment flow'!D$41,0)</f>
        <v>7.0271875000000004E-3</v>
      </c>
      <c r="W15" s="16">
        <f t="shared" si="2"/>
        <v>11.313848149715419</v>
      </c>
      <c r="X15" s="16">
        <f>60*PI()*Data!D$25*(Data!D$24^2)/4*Data!D$26*(A15+Data!D$33)+15*PI()*Data!D$24*Data!D$23*Data!D$25*Data!D$26*(Data!D$33+A15)</f>
        <v>1.0382335401583547E-2</v>
      </c>
      <c r="Y15" s="16">
        <f>Data!D$25*Data!D$26*60*(Data!D$33+A15)*'Volume-Area'!B$7+Data!D$25*Data!D$26/4*(Data!D$33+A15)*'Volume-Area'!B$8</f>
        <v>0</v>
      </c>
      <c r="Z15" s="16">
        <f>Data!D$25*Data!D$26*60*(Data!D$33+A15)*'Volume-Area'!B$20+Data!D$25*Data!D$26/4*(Data!D$33+A15)*'Volume-Area'!B$21</f>
        <v>5.5080000000000001E-5</v>
      </c>
      <c r="AA15" s="16">
        <f>IF(Data!C$14="Soakwell", W15/(X15+PI()*Data!D$24^2*Data!D$23/4), IF(Data!C$14="Open Drain",W15/('Volume-Area'!B$6+Y15),W15/('Volume-Area'!B$19+Z15)))</f>
        <v>2.4644480171669905</v>
      </c>
      <c r="AB15" s="21">
        <f t="shared" si="3"/>
        <v>15.95179189971542</v>
      </c>
      <c r="AE15" s="22">
        <f t="shared" si="4"/>
        <v>60.839557203300124</v>
      </c>
      <c r="AF15" s="21">
        <f t="shared" si="5"/>
        <v>11</v>
      </c>
    </row>
    <row r="16" spans="1:32" x14ac:dyDescent="0.25">
      <c r="A16">
        <v>12</v>
      </c>
      <c r="B16" s="6">
        <f>EXP('IFD tables'!B$4+'IFD tables'!B$5*LN($A16)+'IFD tables'!B$6*(LN($A16))^2+'IFD tables'!B$7*(LN($A16))^3+'IFD tables'!B$8*(LN($A16))^4+'IFD tables'!B$9*(LN($A16))^5+'IFD tables'!B$10*(LN($A16))^6)</f>
        <v>9.5050332743550445</v>
      </c>
      <c r="C16">
        <f>EXP('IFD tables'!C$4+'IFD tables'!C$5*LN($A16)+'IFD tables'!C$6*(LN($A16))^2+'IFD tables'!C$7*(LN($A16))^3+'IFD tables'!C$8*(LN($A16))^4+'IFD tables'!C$9*(LN($A16))^5+'IFD tables'!C$10*(LN($A16))^6)</f>
        <v>10.500173256667857</v>
      </c>
      <c r="D16">
        <f>EXP('IFD tables'!D$4+'IFD tables'!D$5*LN($A16)+'IFD tables'!D$6*(LN($A16))^2+'IFD tables'!D$7*(LN($A16))^3+'IFD tables'!D$8*(LN($A16))^4+'IFD tables'!D$9*(LN($A16))^5+'IFD tables'!D$10*(LN($A16))^6)</f>
        <v>13.738912314340638</v>
      </c>
      <c r="E16">
        <f>EXP('IFD tables'!E$4+'IFD tables'!E$5*LN($A16)+'IFD tables'!E$6*(LN($A16))^2+'IFD tables'!E$7*(LN($A16))^3+'IFD tables'!E$8*(LN($A16))^4+'IFD tables'!E$9*(LN($A16))^5+'IFD tables'!E$10*(LN($A16))^6)</f>
        <v>16.034789175115012</v>
      </c>
      <c r="F16">
        <f>EXP('IFD tables'!F$4+'IFD tables'!F$5*LN($A16)+'IFD tables'!F$6*(LN($A16))^2+'IFD tables'!F$7*(LN($A16))^3+'IFD tables'!F$8*(LN($A16))^4+'IFD tables'!F$9*(LN($A16))^5+'IFD tables'!F$10*(LN($A16))^6)</f>
        <v>18.354011573548981</v>
      </c>
      <c r="G16">
        <f>EXP('IFD tables'!G$4+'IFD tables'!G$5*LN($A16)+'IFD tables'!G$6*(LN($A16))^2+'IFD tables'!G$7*(LN($A16))^3+'IFD tables'!G$8*(LN($A16))^4+'IFD tables'!G$9*(LN($A16))^5+'IFD tables'!G$10*(LN($A16))^6)</f>
        <v>21.541947749319196</v>
      </c>
      <c r="H16" s="7">
        <f>EXP('IFD tables'!H$4+'IFD tables'!H$5*LN($A16)+'IFD tables'!H$6*(LN($A16))^2+'IFD tables'!H$7*(LN($A16))^3+'IFD tables'!H$8*(LN($A16))^4+'IFD tables'!H$9*(LN($A16))^5+'IFD tables'!H$10*(LN($A16))^6)</f>
        <v>24.064269102650186</v>
      </c>
      <c r="I16" s="6">
        <f t="shared" si="6"/>
        <v>47.525166371775221</v>
      </c>
      <c r="J16">
        <f t="shared" si="7"/>
        <v>52.500866283339285</v>
      </c>
      <c r="K16">
        <f t="shared" si="8"/>
        <v>68.69456157170319</v>
      </c>
      <c r="L16">
        <f t="shared" si="9"/>
        <v>80.173945875575058</v>
      </c>
      <c r="M16">
        <f t="shared" si="10"/>
        <v>91.77005786774491</v>
      </c>
      <c r="N16">
        <f t="shared" si="11"/>
        <v>107.70973874659597</v>
      </c>
      <c r="O16" s="7">
        <f t="shared" si="12"/>
        <v>120.32134551325093</v>
      </c>
      <c r="Q16" s="22">
        <v>13</v>
      </c>
      <c r="R16" s="16">
        <f t="shared" si="1"/>
        <v>73.15797036688781</v>
      </c>
      <c r="S16" s="16">
        <f>HLOOKUP(Data!$C$2,$I$4:$O$143,Q16,FALSE)</f>
        <v>91.77005786774491</v>
      </c>
      <c r="T16" s="16">
        <f>Data!$E$7*S16*(Data!$C$7+Data!$C$8)/3600/1000</f>
        <v>2.3076345801326687E-2</v>
      </c>
      <c r="U16" s="16">
        <f>Data!$E$9*S16*Data!$C$9/3600/1000</f>
        <v>2.4089640190283037E-3</v>
      </c>
      <c r="V16" s="16">
        <f>IF(Data!C$12="Yes",'Predevelopment flow'!D$41,0)</f>
        <v>7.0271875000000004E-3</v>
      </c>
      <c r="W16" s="16">
        <f t="shared" si="2"/>
        <v>11.555393976955214</v>
      </c>
      <c r="X16" s="16">
        <f>60*PI()*Data!D$25*(Data!D$24^2)/4*Data!D$26*(A16+Data!D$33)+15*PI()*Data!D$24*Data!D$23*Data!D$25*Data!D$26*(Data!D$33+A16)</f>
        <v>1.0993061013441403E-2</v>
      </c>
      <c r="Y16" s="16">
        <f>Data!D$25*Data!D$26*60*(Data!D$33+A16)*'Volume-Area'!B$7+Data!D$25*Data!D$26/4*(Data!D$33+A16)*'Volume-Area'!B$8</f>
        <v>0</v>
      </c>
      <c r="Z16" s="16">
        <f>Data!D$25*Data!D$26*60*(Data!D$33+A16)*'Volume-Area'!B$20+Data!D$25*Data!D$26/4*(Data!D$33+A16)*'Volume-Area'!B$21</f>
        <v>5.8320000000000004E-5</v>
      </c>
      <c r="AA16" s="16">
        <f>IF(Data!C$14="Soakwell", W16/(X16+PI()*Data!D$24^2*Data!D$23/4), IF(Data!C$14="Open Drain",W16/('Volume-Area'!B$6+Y16),W16/('Volume-Area'!B$19+Z16)))</f>
        <v>2.5167281252110669</v>
      </c>
      <c r="AB16" s="21">
        <f t="shared" si="3"/>
        <v>16.614968976955215</v>
      </c>
      <c r="AE16" s="22">
        <f t="shared" si="4"/>
        <v>65.155365965943844</v>
      </c>
      <c r="AF16" s="21">
        <f t="shared" si="5"/>
        <v>12</v>
      </c>
    </row>
    <row r="17" spans="1:32" x14ac:dyDescent="0.25">
      <c r="A17">
        <v>13</v>
      </c>
      <c r="B17" s="6">
        <f>EXP('IFD tables'!B$4+'IFD tables'!B$5*LN($A17)+'IFD tables'!B$6*(LN($A17))^2+'IFD tables'!B$7*(LN($A17))^3+'IFD tables'!B$8*(LN($A17))^4+'IFD tables'!B$9*(LN($A17))^5+'IFD tables'!B$10*(LN($A17))^6)</f>
        <v>9.8577383101299887</v>
      </c>
      <c r="C17">
        <f>EXP('IFD tables'!C$4+'IFD tables'!C$5*LN($A17)+'IFD tables'!C$6*(LN($A17))^2+'IFD tables'!C$7*(LN($A17))^3+'IFD tables'!C$8*(LN($A17))^4+'IFD tables'!C$9*(LN($A17))^5+'IFD tables'!C$10*(LN($A17))^6)</f>
        <v>10.89072209440355</v>
      </c>
      <c r="D17">
        <f>EXP('IFD tables'!D$4+'IFD tables'!D$5*LN($A17)+'IFD tables'!D$6*(LN($A17))^2+'IFD tables'!D$7*(LN($A17))^3+'IFD tables'!D$8*(LN($A17))^4+'IFD tables'!D$9*(LN($A17))^5+'IFD tables'!D$10*(LN($A17))^6)</f>
        <v>14.251008666520924</v>
      </c>
      <c r="E17">
        <f>EXP('IFD tables'!E$4+'IFD tables'!E$5*LN($A17)+'IFD tables'!E$6*(LN($A17))^2+'IFD tables'!E$7*(LN($A17))^3+'IFD tables'!E$8*(LN($A17))^4+'IFD tables'!E$9*(LN($A17))^5+'IFD tables'!E$10*(LN($A17))^6)</f>
        <v>16.631313119924837</v>
      </c>
      <c r="F17">
        <f>EXP('IFD tables'!F$4+'IFD tables'!F$5*LN($A17)+'IFD tables'!F$6*(LN($A17))^2+'IFD tables'!F$7*(LN($A17))^3+'IFD tables'!F$8*(LN($A17))^4+'IFD tables'!F$9*(LN($A17))^5+'IFD tables'!F$10*(LN($A17))^6)</f>
        <v>19.034237401078503</v>
      </c>
      <c r="G17">
        <f>EXP('IFD tables'!G$4+'IFD tables'!G$5*LN($A17)+'IFD tables'!G$6*(LN($A17))^2+'IFD tables'!G$7*(LN($A17))^3+'IFD tables'!G$8*(LN($A17))^4+'IFD tables'!G$9*(LN($A17))^5+'IFD tables'!G$10*(LN($A17))^6)</f>
        <v>22.335641306584012</v>
      </c>
      <c r="H17" s="7">
        <f>EXP('IFD tables'!H$4+'IFD tables'!H$5*LN($A17)+'IFD tables'!H$6*(LN($A17))^2+'IFD tables'!H$7*(LN($A17))^3+'IFD tables'!H$8*(LN($A17))^4+'IFD tables'!H$9*(LN($A17))^5+'IFD tables'!H$10*(LN($A17))^6)</f>
        <v>24.945657621592751</v>
      </c>
      <c r="I17" s="6">
        <f t="shared" si="6"/>
        <v>45.497253739061485</v>
      </c>
      <c r="J17">
        <f t="shared" si="7"/>
        <v>50.264871204939467</v>
      </c>
      <c r="K17">
        <f t="shared" si="8"/>
        <v>65.773886153173493</v>
      </c>
      <c r="L17">
        <f t="shared" si="9"/>
        <v>76.759906707345394</v>
      </c>
      <c r="M17">
        <f t="shared" si="10"/>
        <v>87.850326466516179</v>
      </c>
      <c r="N17">
        <f t="shared" si="11"/>
        <v>103.08757526115697</v>
      </c>
      <c r="O17" s="7">
        <f t="shared" si="12"/>
        <v>115.13380440735115</v>
      </c>
      <c r="Q17" s="22">
        <v>14</v>
      </c>
      <c r="R17" s="16">
        <f t="shared" si="1"/>
        <v>77.88264713015117</v>
      </c>
      <c r="S17" s="16">
        <f>HLOOKUP(Data!$C$2,$I$4:$O$143,Q17,FALSE)</f>
        <v>87.850326466516179</v>
      </c>
      <c r="T17" s="16">
        <f>Data!$E$7*S17*(Data!$C$7+Data!$C$8)/3600/1000</f>
        <v>2.2090696676059386E-2</v>
      </c>
      <c r="U17" s="16">
        <f>Data!$E$9*S17*Data!$C$9/3600/1000</f>
        <v>2.3060710697460495E-3</v>
      </c>
      <c r="V17" s="16">
        <f>IF(Data!C$12="Yes",'Predevelopment flow'!D$41,0)</f>
        <v>7.0271875000000004E-3</v>
      </c>
      <c r="W17" s="16">
        <f t="shared" si="2"/>
        <v>11.749537157326321</v>
      </c>
      <c r="X17" s="16">
        <f>60*PI()*Data!D$25*(Data!D$24^2)/4*Data!D$26*(A17+Data!D$33)+15*PI()*Data!D$24*Data!D$23*Data!D$25*Data!D$26*(Data!D$33+A17)</f>
        <v>1.160378662529926E-2</v>
      </c>
      <c r="Y17" s="16">
        <f>Data!D$25*Data!D$26*60*(Data!D$33+A17)*'Volume-Area'!B$7+Data!D$25*Data!D$26/4*(Data!D$33+A17)*'Volume-Area'!B$8</f>
        <v>0</v>
      </c>
      <c r="Z17" s="16">
        <f>Data!D$25*Data!D$26*60*(Data!D$33+A17)*'Volume-Area'!B$20+Data!D$25*Data!D$26/4*(Data!D$33+A17)*'Volume-Area'!B$21</f>
        <v>6.156E-5</v>
      </c>
      <c r="AA17" s="16">
        <f>IF(Data!C$14="Soakwell", W17/(X17+PI()*Data!D$24^2*Data!D$23/4), IF(Data!C$14="Open Drain",W17/('Volume-Area'!B$6+Y17),W17/('Volume-Area'!B$19+Z17)))</f>
        <v>2.5586715541894423</v>
      </c>
      <c r="AB17" s="21">
        <f t="shared" si="3"/>
        <v>17.230743407326322</v>
      </c>
      <c r="AE17" s="22">
        <f t="shared" si="4"/>
        <v>69.36889127499029</v>
      </c>
      <c r="AF17" s="21">
        <f t="shared" si="5"/>
        <v>13</v>
      </c>
    </row>
    <row r="18" spans="1:32" x14ac:dyDescent="0.25">
      <c r="A18">
        <v>14</v>
      </c>
      <c r="B18" s="6">
        <f>EXP('IFD tables'!B$4+'IFD tables'!B$5*LN($A18)+'IFD tables'!B$6*(LN($A18))^2+'IFD tables'!B$7*(LN($A18))^3+'IFD tables'!B$8*(LN($A18))^4+'IFD tables'!B$9*(LN($A18))^5+'IFD tables'!B$10*(LN($A18))^6)</f>
        <v>10.190735809074312</v>
      </c>
      <c r="C18">
        <f>EXP('IFD tables'!C$4+'IFD tables'!C$5*LN($A18)+'IFD tables'!C$6*(LN($A18))^2+'IFD tables'!C$7*(LN($A18))^3+'IFD tables'!C$8*(LN($A18))^4+'IFD tables'!C$9*(LN($A18))^5+'IFD tables'!C$10*(LN($A18))^6)</f>
        <v>11.258562594875901</v>
      </c>
      <c r="D18">
        <f>EXP('IFD tables'!D$4+'IFD tables'!D$5*LN($A18)+'IFD tables'!D$6*(LN($A18))^2+'IFD tables'!D$7*(LN($A18))^3+'IFD tables'!D$8*(LN($A18))^4+'IFD tables'!D$9*(LN($A18))^5+'IFD tables'!D$10*(LN($A18))^6)</f>
        <v>14.730805572810731</v>
      </c>
      <c r="E18">
        <f>EXP('IFD tables'!E$4+'IFD tables'!E$5*LN($A18)+'IFD tables'!E$6*(LN($A18))^2+'IFD tables'!E$7*(LN($A18))^3+'IFD tables'!E$8*(LN($A18))^4+'IFD tables'!E$9*(LN($A18))^5+'IFD tables'!E$10*(LN($A18))^6)</f>
        <v>17.189041477802515</v>
      </c>
      <c r="F18">
        <f>EXP('IFD tables'!F$4+'IFD tables'!F$5*LN($A18)+'IFD tables'!F$6*(LN($A18))^2+'IFD tables'!F$7*(LN($A18))^3+'IFD tables'!F$8*(LN($A18))^4+'IFD tables'!F$9*(LN($A18))^5+'IFD tables'!F$10*(LN($A18))^6)</f>
        <v>19.669443365128977</v>
      </c>
      <c r="G18">
        <f>EXP('IFD tables'!G$4+'IFD tables'!G$5*LN($A18)+'IFD tables'!G$6*(LN($A18))^2+'IFD tables'!G$7*(LN($A18))^3+'IFD tables'!G$8*(LN($A18))^4+'IFD tables'!G$9*(LN($A18))^5+'IFD tables'!G$10*(LN($A18))^6)</f>
        <v>23.076156070485492</v>
      </c>
      <c r="H18" s="7">
        <f>EXP('IFD tables'!H$4+'IFD tables'!H$5*LN($A18)+'IFD tables'!H$6*(LN($A18))^2+'IFD tables'!H$7*(LN($A18))^3+'IFD tables'!H$8*(LN($A18))^4+'IFD tables'!H$9*(LN($A18))^5+'IFD tables'!H$10*(LN($A18))^6)</f>
        <v>25.768011109120902</v>
      </c>
      <c r="I18" s="6">
        <f t="shared" si="6"/>
        <v>43.674582038889909</v>
      </c>
      <c r="J18">
        <f t="shared" si="7"/>
        <v>48.250982549468141</v>
      </c>
      <c r="K18">
        <f t="shared" si="8"/>
        <v>63.13202388347456</v>
      </c>
      <c r="L18">
        <f t="shared" si="9"/>
        <v>73.667320619153642</v>
      </c>
      <c r="M18">
        <f t="shared" si="10"/>
        <v>84.297614421981322</v>
      </c>
      <c r="N18">
        <f t="shared" si="11"/>
        <v>98.897811730652123</v>
      </c>
      <c r="O18" s="7">
        <f t="shared" si="12"/>
        <v>110.43433332480387</v>
      </c>
      <c r="Q18" s="22">
        <v>15</v>
      </c>
      <c r="R18" s="16">
        <f t="shared" si="1"/>
        <v>82.500038168545416</v>
      </c>
      <c r="S18" s="16">
        <f>HLOOKUP(Data!$C$2,$I$4:$O$143,Q18,FALSE)</f>
        <v>84.297614421981322</v>
      </c>
      <c r="T18" s="16">
        <f>Data!$E$7*S18*(Data!$C$7+Data!$C$8)/3600/1000</f>
        <v>2.1197337626527386E-2</v>
      </c>
      <c r="U18" s="16">
        <f>Data!$E$9*S18*Data!$C$9/3600/1000</f>
        <v>2.2128123785770093E-3</v>
      </c>
      <c r="V18" s="16">
        <f>IF(Data!C$12="Yes",'Predevelopment flow'!D$41,0)</f>
        <v>7.0271875000000004E-3</v>
      </c>
      <c r="W18" s="16">
        <f t="shared" si="2"/>
        <v>11.902926106283003</v>
      </c>
      <c r="X18" s="16">
        <f>60*PI()*Data!D$25*(Data!D$24^2)/4*Data!D$26*(A18+Data!D$33)+15*PI()*Data!D$24*Data!D$23*Data!D$25*Data!D$26*(Data!D$33+A18)</f>
        <v>1.2214512237157115E-2</v>
      </c>
      <c r="Y18" s="16">
        <f>Data!D$25*Data!D$26*60*(Data!D$33+A18)*'Volume-Area'!B$7+Data!D$25*Data!D$26/4*(Data!D$33+A18)*'Volume-Area'!B$8</f>
        <v>0</v>
      </c>
      <c r="Z18" s="16">
        <f>Data!D$25*Data!D$26*60*(Data!D$33+A18)*'Volume-Area'!B$20+Data!D$25*Data!D$26/4*(Data!D$33+A18)*'Volume-Area'!B$21</f>
        <v>6.4800000000000003E-5</v>
      </c>
      <c r="AA18" s="16">
        <f>IF(Data!C$14="Soakwell", W18/(X18+PI()*Data!D$24^2*Data!D$23/4), IF(Data!C$14="Open Drain",W18/('Volume-Area'!B$6+Y18),W18/('Volume-Area'!B$19+Z18)))</f>
        <v>2.5917300464502162</v>
      </c>
      <c r="AB18" s="21">
        <f t="shared" si="3"/>
        <v>17.805763606283001</v>
      </c>
      <c r="AE18" s="22">
        <f t="shared" si="4"/>
        <v>73.489944692414454</v>
      </c>
      <c r="AF18" s="21">
        <f t="shared" si="5"/>
        <v>14</v>
      </c>
    </row>
    <row r="19" spans="1:32" x14ac:dyDescent="0.25">
      <c r="A19">
        <v>15</v>
      </c>
      <c r="B19" s="6">
        <f>EXP('IFD tables'!B$4+'IFD tables'!B$5*LN($A19)+'IFD tables'!B$6*(LN($A19))^2+'IFD tables'!B$7*(LN($A19))^3+'IFD tables'!B$8*(LN($A19))^4+'IFD tables'!B$9*(LN($A19))^5+'IFD tables'!B$10*(LN($A19))^6)</f>
        <v>10.506536971261603</v>
      </c>
      <c r="C19">
        <f>EXP('IFD tables'!C$4+'IFD tables'!C$5*LN($A19)+'IFD tables'!C$6*(LN($A19))^2+'IFD tables'!C$7*(LN($A19))^3+'IFD tables'!C$8*(LN($A19))^4+'IFD tables'!C$9*(LN($A19))^5+'IFD tables'!C$10*(LN($A19))^6)</f>
        <v>11.606593249442335</v>
      </c>
      <c r="D19">
        <f>EXP('IFD tables'!D$4+'IFD tables'!D$5*LN($A19)+'IFD tables'!D$6*(LN($A19))^2+'IFD tables'!D$7*(LN($A19))^3+'IFD tables'!D$8*(LN($A19))^4+'IFD tables'!D$9*(LN($A19))^5+'IFD tables'!D$10*(LN($A19))^6)</f>
        <v>15.182481758794385</v>
      </c>
      <c r="E19">
        <f>EXP('IFD tables'!E$4+'IFD tables'!E$5*LN($A19)+'IFD tables'!E$6*(LN($A19))^2+'IFD tables'!E$7*(LN($A19))^3+'IFD tables'!E$8*(LN($A19))^4+'IFD tables'!E$9*(LN($A19))^5+'IFD tables'!E$10*(LN($A19))^6)</f>
        <v>17.71306087158494</v>
      </c>
      <c r="F19">
        <f>EXP('IFD tables'!F$4+'IFD tables'!F$5*LN($A19)+'IFD tables'!F$6*(LN($A19))^2+'IFD tables'!F$7*(LN($A19))^3+'IFD tables'!F$8*(LN($A19))^4+'IFD tables'!F$9*(LN($A19))^5+'IFD tables'!F$10*(LN($A19))^6)</f>
        <v>20.265622004968879</v>
      </c>
      <c r="G19">
        <f>EXP('IFD tables'!G$4+'IFD tables'!G$5*LN($A19)+'IFD tables'!G$6*(LN($A19))^2+'IFD tables'!G$7*(LN($A19))^3+'IFD tables'!G$8*(LN($A19))^4+'IFD tables'!G$9*(LN($A19))^5+'IFD tables'!G$10*(LN($A19))^6)</f>
        <v>23.770717324571187</v>
      </c>
      <c r="H19" s="7">
        <f>EXP('IFD tables'!H$4+'IFD tables'!H$5*LN($A19)+'IFD tables'!H$6*(LN($A19))^2+'IFD tables'!H$7*(LN($A19))^3+'IFD tables'!H$8*(LN($A19))^4+'IFD tables'!H$9*(LN($A19))^5+'IFD tables'!H$10*(LN($A19))^6)</f>
        <v>26.539485746249404</v>
      </c>
      <c r="I19" s="6">
        <f t="shared" si="6"/>
        <v>42.026147885046413</v>
      </c>
      <c r="J19">
        <f t="shared" si="7"/>
        <v>46.426372997769342</v>
      </c>
      <c r="K19">
        <f t="shared" si="8"/>
        <v>60.729927035177539</v>
      </c>
      <c r="L19">
        <f t="shared" si="9"/>
        <v>70.852243486339759</v>
      </c>
      <c r="M19">
        <f t="shared" si="10"/>
        <v>81.062488019875516</v>
      </c>
      <c r="N19">
        <f t="shared" si="11"/>
        <v>95.082869298284749</v>
      </c>
      <c r="O19" s="7">
        <f t="shared" si="12"/>
        <v>106.15794298499762</v>
      </c>
      <c r="Q19" s="22">
        <v>16</v>
      </c>
      <c r="R19" s="16">
        <f t="shared" si="1"/>
        <v>87.020030415657075</v>
      </c>
      <c r="S19" s="16">
        <f>HLOOKUP(Data!$C$2,$I$4:$O$143,Q19,FALSE)</f>
        <v>81.062488019875516</v>
      </c>
      <c r="T19" s="16">
        <f>Data!$E$7*S19*(Data!$C$7+Data!$C$8)/3600/1000</f>
        <v>2.0383838133331195E-2</v>
      </c>
      <c r="U19" s="16">
        <f>Data!$E$9*S19*Data!$C$9/3600/1000</f>
        <v>2.1278903105217324E-3</v>
      </c>
      <c r="V19" s="16">
        <f>IF(Data!C$12="Yes",'Predevelopment flow'!D$41,0)</f>
        <v>7.0271875000000004E-3</v>
      </c>
      <c r="W19" s="16">
        <f t="shared" si="2"/>
        <v>12.020985569998075</v>
      </c>
      <c r="X19" s="16">
        <f>60*PI()*Data!D$25*(Data!D$24^2)/4*Data!D$26*(A19+Data!D$33)+15*PI()*Data!D$24*Data!D$23*Data!D$25*Data!D$26*(Data!D$33+A19)</f>
        <v>1.2825237849014973E-2</v>
      </c>
      <c r="Y19" s="16">
        <f>Data!D$25*Data!D$26*60*(Data!D$33+A19)*'Volume-Area'!B$7+Data!D$25*Data!D$26/4*(Data!D$33+A19)*'Volume-Area'!B$8</f>
        <v>0</v>
      </c>
      <c r="Z19" s="16">
        <f>Data!D$25*Data!D$26*60*(Data!D$33+A19)*'Volume-Area'!B$20+Data!D$25*Data!D$26/4*(Data!D$33+A19)*'Volume-Area'!B$21</f>
        <v>6.8040000000000006E-5</v>
      </c>
      <c r="AA19" s="16">
        <f>IF(Data!C$14="Soakwell", W19/(X19+PI()*Data!D$24^2*Data!D$23/4), IF(Data!C$14="Open Drain",W19/('Volume-Area'!B$6+Y19),W19/('Volume-Area'!B$19+Z19)))</f>
        <v>2.6170881672627191</v>
      </c>
      <c r="AB19" s="21">
        <f t="shared" si="3"/>
        <v>18.345454319998073</v>
      </c>
      <c r="AE19" s="22">
        <f t="shared" si="4"/>
        <v>77.526890043324627</v>
      </c>
      <c r="AF19" s="21">
        <f t="shared" si="5"/>
        <v>15</v>
      </c>
    </row>
    <row r="20" spans="1:32" x14ac:dyDescent="0.25">
      <c r="A20">
        <v>16</v>
      </c>
      <c r="B20" s="6">
        <f>EXP('IFD tables'!B$4+'IFD tables'!B$5*LN($A20)+'IFD tables'!B$6*(LN($A20))^2+'IFD tables'!B$7*(LN($A20))^3+'IFD tables'!B$8*(LN($A20))^4+'IFD tables'!B$9*(LN($A20))^5+'IFD tables'!B$10*(LN($A20))^6)</f>
        <v>10.807199028200248</v>
      </c>
      <c r="C20">
        <f>EXP('IFD tables'!C$4+'IFD tables'!C$5*LN($A20)+'IFD tables'!C$6*(LN($A20))^2+'IFD tables'!C$7*(LN($A20))^3+'IFD tables'!C$8*(LN($A20))^4+'IFD tables'!C$9*(LN($A20))^5+'IFD tables'!C$10*(LN($A20))^6)</f>
        <v>11.937195038528566</v>
      </c>
      <c r="D20">
        <f>EXP('IFD tables'!D$4+'IFD tables'!D$5*LN($A20)+'IFD tables'!D$6*(LN($A20))^2+'IFD tables'!D$7*(LN($A20))^3+'IFD tables'!D$8*(LN($A20))^4+'IFD tables'!D$9*(LN($A20))^5+'IFD tables'!D$10*(LN($A20))^6)</f>
        <v>15.609483947117996</v>
      </c>
      <c r="E20">
        <f>EXP('IFD tables'!E$4+'IFD tables'!E$5*LN($A20)+'IFD tables'!E$6*(LN($A20))^2+'IFD tables'!E$7*(LN($A20))^3+'IFD tables'!E$8*(LN($A20))^4+'IFD tables'!E$9*(LN($A20))^5+'IFD tables'!E$10*(LN($A20))^6)</f>
        <v>18.207568007623269</v>
      </c>
      <c r="F20">
        <f>EXP('IFD tables'!F$4+'IFD tables'!F$5*LN($A20)+'IFD tables'!F$6*(LN($A20))^2+'IFD tables'!F$7*(LN($A20))^3+'IFD tables'!F$8*(LN($A20))^4+'IFD tables'!F$9*(LN($A20))^5+'IFD tables'!F$10*(LN($A20))^6)</f>
        <v>20.827712462903605</v>
      </c>
      <c r="G20">
        <f>EXP('IFD tables'!G$4+'IFD tables'!G$5*LN($A20)+'IFD tables'!G$6*(LN($A20))^2+'IFD tables'!G$7*(LN($A20))^3+'IFD tables'!G$8*(LN($A20))^4+'IFD tables'!G$9*(LN($A20))^5+'IFD tables'!G$10*(LN($A20))^6)</f>
        <v>24.425267601811232</v>
      </c>
      <c r="H20" s="7">
        <f>EXP('IFD tables'!H$4+'IFD tables'!H$5*LN($A20)+'IFD tables'!H$6*(LN($A20))^2+'IFD tables'!H$7*(LN($A20))^3+'IFD tables'!H$8*(LN($A20))^4+'IFD tables'!H$9*(LN($A20))^5+'IFD tables'!H$10*(LN($A20))^6)</f>
        <v>27.266773046730052</v>
      </c>
      <c r="I20" s="6">
        <f t="shared" si="6"/>
        <v>40.526996355750931</v>
      </c>
      <c r="J20">
        <f t="shared" si="7"/>
        <v>44.764481394482125</v>
      </c>
      <c r="K20">
        <f t="shared" si="8"/>
        <v>58.53556480169248</v>
      </c>
      <c r="L20">
        <f t="shared" si="9"/>
        <v>68.278380028587264</v>
      </c>
      <c r="M20">
        <f t="shared" si="10"/>
        <v>78.10392173588852</v>
      </c>
      <c r="N20">
        <f t="shared" si="11"/>
        <v>91.594753506792117</v>
      </c>
      <c r="O20" s="7">
        <f t="shared" si="12"/>
        <v>102.25039892523769</v>
      </c>
      <c r="Q20" s="22">
        <v>17</v>
      </c>
      <c r="R20" s="16">
        <f t="shared" si="1"/>
        <v>91.451139049039753</v>
      </c>
      <c r="S20" s="16">
        <f>HLOOKUP(Data!$C$2,$I$4:$O$143,Q20,FALSE)</f>
        <v>78.10392173588852</v>
      </c>
      <c r="T20" s="16">
        <f>Data!$E$7*S20*(Data!$C$7+Data!$C$8)/3600/1000</f>
        <v>1.963988198650363E-2</v>
      </c>
      <c r="U20" s="16">
        <f>Data!$E$9*S20*Data!$C$9/3600/1000</f>
        <v>2.0502279455670734E-3</v>
      </c>
      <c r="V20" s="16">
        <f>IF(Data!C$12="Yes",'Predevelopment flow'!D$41,0)</f>
        <v>7.0271875000000004E-3</v>
      </c>
      <c r="W20" s="16">
        <f t="shared" si="2"/>
        <v>12.108186707043485</v>
      </c>
      <c r="X20" s="16">
        <f>60*PI()*Data!D$25*(Data!D$24^2)/4*Data!D$26*(A20+Data!D$33)+15*PI()*Data!D$24*Data!D$23*Data!D$25*Data!D$26*(Data!D$33+A20)</f>
        <v>1.3435963460872828E-2</v>
      </c>
      <c r="Y20" s="16">
        <f>Data!D$25*Data!D$26*60*(Data!D$33+A20)*'Volume-Area'!B$7+Data!D$25*Data!D$26/4*(Data!D$33+A20)*'Volume-Area'!B$8</f>
        <v>0</v>
      </c>
      <c r="Z20" s="16">
        <f>Data!D$25*Data!D$26*60*(Data!D$33+A20)*'Volume-Area'!B$20+Data!D$25*Data!D$26/4*(Data!D$33+A20)*'Volume-Area'!B$21</f>
        <v>7.1280000000000009E-5</v>
      </c>
      <c r="AA20" s="16">
        <f>IF(Data!C$14="Soakwell", W20/(X20+PI()*Data!D$24^2*Data!D$23/4), IF(Data!C$14="Open Drain",W20/('Volume-Area'!B$6+Y20),W20/('Volume-Area'!B$19+Z20)))</f>
        <v>2.6357222740667829</v>
      </c>
      <c r="AB20" s="21">
        <f t="shared" si="3"/>
        <v>18.854286707043485</v>
      </c>
      <c r="AE20" s="22">
        <f t="shared" si="4"/>
        <v>81.48692094584581</v>
      </c>
      <c r="AF20" s="21">
        <f t="shared" si="5"/>
        <v>16</v>
      </c>
    </row>
    <row r="21" spans="1:32" x14ac:dyDescent="0.25">
      <c r="A21">
        <v>17</v>
      </c>
      <c r="B21" s="6">
        <f>EXP('IFD tables'!B$4+'IFD tables'!B$5*LN($A21)+'IFD tables'!B$6*(LN($A21))^2+'IFD tables'!B$7*(LN($A21))^3+'IFD tables'!B$8*(LN($A21))^4+'IFD tables'!B$9*(LN($A21))^5+'IFD tables'!B$10*(LN($A21))^6)</f>
        <v>11.094427759590104</v>
      </c>
      <c r="C21">
        <f>EXP('IFD tables'!C$4+'IFD tables'!C$5*LN($A21)+'IFD tables'!C$6*(LN($A21))^2+'IFD tables'!C$7*(LN($A21))^3+'IFD tables'!C$8*(LN($A21))^4+'IFD tables'!C$9*(LN($A21))^5+'IFD tables'!C$10*(LN($A21))^6)</f>
        <v>12.252346254209037</v>
      </c>
      <c r="D21">
        <f>EXP('IFD tables'!D$4+'IFD tables'!D$5*LN($A21)+'IFD tables'!D$6*(LN($A21))^2+'IFD tables'!D$7*(LN($A21))^3+'IFD tables'!D$8*(LN($A21))^4+'IFD tables'!D$9*(LN($A21))^5+'IFD tables'!D$10*(LN($A21))^6)</f>
        <v>16.014683725251736</v>
      </c>
      <c r="E21">
        <f>EXP('IFD tables'!E$4+'IFD tables'!E$5*LN($A21)+'IFD tables'!E$6*(LN($A21))^2+'IFD tables'!E$7*(LN($A21))^3+'IFD tables'!E$8*(LN($A21))^4+'IFD tables'!E$9*(LN($A21))^5+'IFD tables'!E$10*(LN($A21))^6)</f>
        <v>18.676058487627518</v>
      </c>
      <c r="F21">
        <f>EXP('IFD tables'!F$4+'IFD tables'!F$5*LN($A21)+'IFD tables'!F$6*(LN($A21))^2+'IFD tables'!F$7*(LN($A21))^3+'IFD tables'!F$8*(LN($A21))^4+'IFD tables'!F$9*(LN($A21))^5+'IFD tables'!F$10*(LN($A21))^6)</f>
        <v>21.359823509431024</v>
      </c>
      <c r="G21">
        <f>EXP('IFD tables'!G$4+'IFD tables'!G$5*LN($A21)+'IFD tables'!G$6*(LN($A21))^2+'IFD tables'!G$7*(LN($A21))^3+'IFD tables'!G$8*(LN($A21))^4+'IFD tables'!G$9*(LN($A21))^5+'IFD tables'!G$10*(LN($A21))^6)</f>
        <v>25.04473901217424</v>
      </c>
      <c r="H21" s="7">
        <f>EXP('IFD tables'!H$4+'IFD tables'!H$5*LN($A21)+'IFD tables'!H$6*(LN($A21))^2+'IFD tables'!H$7*(LN($A21))^3+'IFD tables'!H$8*(LN($A21))^4+'IFD tables'!H$9*(LN($A21))^5+'IFD tables'!H$10*(LN($A21))^6)</f>
        <v>27.955413181158921</v>
      </c>
      <c r="I21" s="6">
        <f t="shared" si="6"/>
        <v>39.156803857376836</v>
      </c>
      <c r="J21">
        <f t="shared" si="7"/>
        <v>43.243575014855423</v>
      </c>
      <c r="K21">
        <f t="shared" si="8"/>
        <v>56.522413147947304</v>
      </c>
      <c r="L21">
        <f t="shared" si="9"/>
        <v>65.915500544567706</v>
      </c>
      <c r="M21">
        <f t="shared" si="10"/>
        <v>75.387612386227147</v>
      </c>
      <c r="N21">
        <f t="shared" si="11"/>
        <v>88.393196513556134</v>
      </c>
      <c r="O21" s="7">
        <f t="shared" si="12"/>
        <v>98.666164168796186</v>
      </c>
      <c r="Q21" s="22">
        <v>18</v>
      </c>
      <c r="R21" s="16">
        <f t="shared" si="1"/>
        <v>95.800751736167086</v>
      </c>
      <c r="S21" s="16">
        <f>HLOOKUP(Data!$C$2,$I$4:$O$143,Q21,FALSE)</f>
        <v>75.387612386227147</v>
      </c>
      <c r="T21" s="16">
        <f>Data!$E$7*S21*(Data!$C$7+Data!$C$8)/3600/1000</f>
        <v>1.8956843364620033E-2</v>
      </c>
      <c r="U21" s="16">
        <f>Data!$E$9*S21*Data!$C$9/3600/1000</f>
        <v>1.9789248251384623E-3</v>
      </c>
      <c r="V21" s="16">
        <f>IF(Data!C$12="Yes",'Predevelopment flow'!D$41,0)</f>
        <v>7.0271875000000004E-3</v>
      </c>
      <c r="W21" s="16">
        <f t="shared" si="2"/>
        <v>12.168248981912432</v>
      </c>
      <c r="X21" s="16">
        <f>60*PI()*Data!D$25*(Data!D$24^2)/4*Data!D$26*(A21+Data!D$33)+15*PI()*Data!D$24*Data!D$23*Data!D$25*Data!D$26*(Data!D$33+A21)</f>
        <v>1.4046689072730684E-2</v>
      </c>
      <c r="Y21" s="16">
        <f>Data!D$25*Data!D$26*60*(Data!D$33+A21)*'Volume-Area'!B$7+Data!D$25*Data!D$26/4*(Data!D$33+A21)*'Volume-Area'!B$8</f>
        <v>0</v>
      </c>
      <c r="Z21" s="16">
        <f>Data!D$25*Data!D$26*60*(Data!D$33+A21)*'Volume-Area'!B$20+Data!D$25*Data!D$26/4*(Data!D$33+A21)*'Volume-Area'!B$21</f>
        <v>7.4520000000000012E-5</v>
      </c>
      <c r="AA21" s="16">
        <f>IF(Data!C$14="Soakwell", W21/(X21+PI()*Data!D$24^2*Data!D$23/4), IF(Data!C$14="Open Drain",W21/('Volume-Area'!B$6+Y21),W21/('Volume-Area'!B$19+Z21)))</f>
        <v>2.648444597396908</v>
      </c>
      <c r="AB21" s="21">
        <f t="shared" si="3"/>
        <v>19.335980231912437</v>
      </c>
      <c r="AE21" s="22">
        <f t="shared" si="4"/>
        <v>85.376274411963422</v>
      </c>
      <c r="AF21" s="21">
        <f t="shared" si="5"/>
        <v>17</v>
      </c>
    </row>
    <row r="22" spans="1:32" x14ac:dyDescent="0.25">
      <c r="A22">
        <v>18</v>
      </c>
      <c r="B22" s="6">
        <f>EXP('IFD tables'!B$4+'IFD tables'!B$5*LN($A22)+'IFD tables'!B$6*(LN($A22))^2+'IFD tables'!B$7*(LN($A22))^3+'IFD tables'!B$8*(LN($A22))^4+'IFD tables'!B$9*(LN($A22))^5+'IFD tables'!B$10*(LN($A22))^6)</f>
        <v>11.369652782750824</v>
      </c>
      <c r="C22">
        <f>EXP('IFD tables'!C$4+'IFD tables'!C$5*LN($A22)+'IFD tables'!C$6*(LN($A22))^2+'IFD tables'!C$7*(LN($A22))^3+'IFD tables'!C$8*(LN($A22))^4+'IFD tables'!C$9*(LN($A22))^5+'IFD tables'!C$10*(LN($A22))^6)</f>
        <v>12.553707428214199</v>
      </c>
      <c r="D22">
        <f>EXP('IFD tables'!D$4+'IFD tables'!D$5*LN($A22)+'IFD tables'!D$6*(LN($A22))^2+'IFD tables'!D$7*(LN($A22))^3+'IFD tables'!D$8*(LN($A22))^4+'IFD tables'!D$9*(LN($A22))^5+'IFD tables'!D$10*(LN($A22))^6)</f>
        <v>16.40049533822021</v>
      </c>
      <c r="E22">
        <f>EXP('IFD tables'!E$4+'IFD tables'!E$5*LN($A22)+'IFD tables'!E$6*(LN($A22))^2+'IFD tables'!E$7*(LN($A22))^3+'IFD tables'!E$8*(LN($A22))^4+'IFD tables'!E$9*(LN($A22))^5+'IFD tables'!E$10*(LN($A22))^6)</f>
        <v>19.121469351563782</v>
      </c>
      <c r="F22">
        <f>EXP('IFD tables'!F$4+'IFD tables'!F$5*LN($A22)+'IFD tables'!F$6*(LN($A22))^2+'IFD tables'!F$7*(LN($A22))^3+'IFD tables'!F$8*(LN($A22))^4+'IFD tables'!F$9*(LN($A22))^5+'IFD tables'!F$10*(LN($A22))^6)</f>
        <v>21.865402318120339</v>
      </c>
      <c r="G22">
        <f>EXP('IFD tables'!G$4+'IFD tables'!G$5*LN($A22)+'IFD tables'!G$6*(LN($A22))^2+'IFD tables'!G$7*(LN($A22))^3+'IFD tables'!G$8*(LN($A22))^4+'IFD tables'!G$9*(LN($A22))^5+'IFD tables'!G$10*(LN($A22))^6)</f>
        <v>25.633259513157409</v>
      </c>
      <c r="H22" s="7">
        <f>EXP('IFD tables'!H$4+'IFD tables'!H$5*LN($A22)+'IFD tables'!H$6*(LN($A22))^2+'IFD tables'!H$7*(LN($A22))^3+'IFD tables'!H$8*(LN($A22))^4+'IFD tables'!H$9*(LN($A22))^5+'IFD tables'!H$10*(LN($A22))^6)</f>
        <v>28.610031932479121</v>
      </c>
      <c r="I22" s="6">
        <f t="shared" si="6"/>
        <v>37.898842609169414</v>
      </c>
      <c r="J22">
        <f t="shared" si="7"/>
        <v>41.845691427380665</v>
      </c>
      <c r="K22">
        <f t="shared" si="8"/>
        <v>54.66831779406737</v>
      </c>
      <c r="L22">
        <f t="shared" si="9"/>
        <v>63.738231171879271</v>
      </c>
      <c r="M22">
        <f t="shared" si="10"/>
        <v>72.884674393734457</v>
      </c>
      <c r="N22">
        <f t="shared" si="11"/>
        <v>85.44419837719137</v>
      </c>
      <c r="O22" s="7">
        <f t="shared" si="12"/>
        <v>95.366773108263743</v>
      </c>
      <c r="Q22" s="22">
        <v>19</v>
      </c>
      <c r="R22" s="16">
        <f t="shared" si="1"/>
        <v>100.07532110765833</v>
      </c>
      <c r="S22" s="16">
        <f>HLOOKUP(Data!$C$2,$I$4:$O$143,Q22,FALSE)</f>
        <v>72.884674393734457</v>
      </c>
      <c r="T22" s="16">
        <f>Data!$E$7*S22*(Data!$C$7+Data!$C$8)/3600/1000</f>
        <v>1.8327458748591142E-2</v>
      </c>
      <c r="U22" s="16">
        <f>Data!$E$9*S22*Data!$C$9/3600/1000</f>
        <v>1.9132227028355294E-3</v>
      </c>
      <c r="V22" s="16">
        <f>IF(Data!C$12="Yes",'Predevelopment flow'!D$41,0)</f>
        <v>7.0271875000000004E-3</v>
      </c>
      <c r="W22" s="16">
        <f t="shared" si="2"/>
        <v>12.204292948478434</v>
      </c>
      <c r="X22" s="16">
        <f>60*PI()*Data!D$25*(Data!D$24^2)/4*Data!D$26*(A22+Data!D$33)+15*PI()*Data!D$24*Data!D$23*Data!D$25*Data!D$26*(Data!D$33+A22)</f>
        <v>1.4657414684588539E-2</v>
      </c>
      <c r="Y22" s="16">
        <f>Data!D$25*Data!D$26*60*(Data!D$33+A22)*'Volume-Area'!B$7+Data!D$25*Data!D$26/4*(Data!D$33+A22)*'Volume-Area'!B$8</f>
        <v>0</v>
      </c>
      <c r="Z22" s="16">
        <f>Data!D$25*Data!D$26*60*(Data!D$33+A22)*'Volume-Area'!B$20+Data!D$25*Data!D$26/4*(Data!D$33+A22)*'Volume-Area'!B$21</f>
        <v>7.7760000000000001E-5</v>
      </c>
      <c r="AA22" s="16">
        <f>IF(Data!C$14="Soakwell", W22/(X22+PI()*Data!D$24^2*Data!D$23/4), IF(Data!C$14="Open Drain",W22/('Volume-Area'!B$6+Y22),W22/('Volume-Area'!B$19+Z22)))</f>
        <v>2.6559365991678545</v>
      </c>
      <c r="AB22" s="21">
        <f t="shared" si="3"/>
        <v>19.793655448478436</v>
      </c>
      <c r="AE22" s="22">
        <f t="shared" si="4"/>
        <v>89.200397405634646</v>
      </c>
      <c r="AF22" s="21">
        <f t="shared" si="5"/>
        <v>18</v>
      </c>
    </row>
    <row r="23" spans="1:32" x14ac:dyDescent="0.25">
      <c r="A23">
        <v>19</v>
      </c>
      <c r="B23" s="6">
        <f>EXP('IFD tables'!B$4+'IFD tables'!B$5*LN($A23)+'IFD tables'!B$6*(LN($A23))^2+'IFD tables'!B$7*(LN($A23))^3+'IFD tables'!B$8*(LN($A23))^4+'IFD tables'!B$9*(LN($A23))^5+'IFD tables'!B$10*(LN($A23))^6)</f>
        <v>11.634083817087102</v>
      </c>
      <c r="C23">
        <f>EXP('IFD tables'!C$4+'IFD tables'!C$5*LN($A23)+'IFD tables'!C$6*(LN($A23))^2+'IFD tables'!C$7*(LN($A23))^3+'IFD tables'!C$8*(LN($A23))^4+'IFD tables'!C$9*(LN($A23))^5+'IFD tables'!C$10*(LN($A23))^6)</f>
        <v>12.842685184229223</v>
      </c>
      <c r="D23">
        <f>EXP('IFD tables'!D$4+'IFD tables'!D$5*LN($A23)+'IFD tables'!D$6*(LN($A23))^2+'IFD tables'!D$7*(LN($A23))^3+'IFD tables'!D$8*(LN($A23))^4+'IFD tables'!D$9*(LN($A23))^5+'IFD tables'!D$10*(LN($A23))^6)</f>
        <v>16.768965359096327</v>
      </c>
      <c r="E23">
        <f>EXP('IFD tables'!E$4+'IFD tables'!E$5*LN($A23)+'IFD tables'!E$6*(LN($A23))^2+'IFD tables'!E$7*(LN($A23))^3+'IFD tables'!E$8*(LN($A23))^4+'IFD tables'!E$9*(LN($A23))^5+'IFD tables'!E$10*(LN($A23))^6)</f>
        <v>19.546288039818233</v>
      </c>
      <c r="F23">
        <f>EXP('IFD tables'!F$4+'IFD tables'!F$5*LN($A23)+'IFD tables'!F$6*(LN($A23))^2+'IFD tables'!F$7*(LN($A23))^3+'IFD tables'!F$8*(LN($A23))^4+'IFD tables'!F$9*(LN($A23))^5+'IFD tables'!F$10*(LN($A23))^6)</f>
        <v>22.347363686437827</v>
      </c>
      <c r="G23">
        <f>EXP('IFD tables'!G$4+'IFD tables'!G$5*LN($A23)+'IFD tables'!G$6*(LN($A23))^2+'IFD tables'!G$7*(LN($A23))^3+'IFD tables'!G$8*(LN($A23))^4+'IFD tables'!G$9*(LN($A23))^5+'IFD tables'!G$10*(LN($A23))^6)</f>
        <v>26.194310877071196</v>
      </c>
      <c r="H23" s="7">
        <f>EXP('IFD tables'!H$4+'IFD tables'!H$5*LN($A23)+'IFD tables'!H$6*(LN($A23))^2+'IFD tables'!H$7*(LN($A23))^3+'IFD tables'!H$8*(LN($A23))^4+'IFD tables'!H$9*(LN($A23))^5+'IFD tables'!H$10*(LN($A23))^6)</f>
        <v>29.234521859495629</v>
      </c>
      <c r="I23" s="6">
        <f t="shared" si="6"/>
        <v>36.739212053959271</v>
      </c>
      <c r="J23">
        <f t="shared" si="7"/>
        <v>40.555847950197546</v>
      </c>
      <c r="K23">
        <f t="shared" si="8"/>
        <v>52.954627449777874</v>
      </c>
      <c r="L23">
        <f t="shared" si="9"/>
        <v>61.725120125741782</v>
      </c>
      <c r="M23">
        <f t="shared" si="10"/>
        <v>70.570622167698403</v>
      </c>
      <c r="N23">
        <f t="shared" si="11"/>
        <v>82.718876453909047</v>
      </c>
      <c r="O23" s="7">
        <f t="shared" si="12"/>
        <v>92.319542714196714</v>
      </c>
      <c r="Q23" s="22">
        <v>20</v>
      </c>
      <c r="R23" s="16">
        <f t="shared" si="1"/>
        <v>104.28051792028074</v>
      </c>
      <c r="S23" s="16">
        <f>HLOOKUP(Data!$C$2,$I$4:$O$143,Q23,FALSE)</f>
        <v>70.570622167698403</v>
      </c>
      <c r="T23" s="16">
        <f>Data!$E$7*S23*(Data!$C$7+Data!$C$8)/3600/1000</f>
        <v>1.7745571032585825E-2</v>
      </c>
      <c r="U23" s="16">
        <f>Data!$E$9*S23*Data!$C$9/3600/1000</f>
        <v>1.8524788319020829E-3</v>
      </c>
      <c r="V23" s="16">
        <f>IF(Data!C$12="Yes",'Predevelopment flow'!D$41,0)</f>
        <v>7.0271875000000004E-3</v>
      </c>
      <c r="W23" s="16">
        <f t="shared" si="2"/>
        <v>12.21895722714784</v>
      </c>
      <c r="X23" s="16">
        <f>60*PI()*Data!D$25*(Data!D$24^2)/4*Data!D$26*(A23+Data!D$33)+15*PI()*Data!D$24*Data!D$23*Data!D$25*Data!D$26*(Data!D$33+A23)</f>
        <v>1.5268140296446395E-2</v>
      </c>
      <c r="Y23" s="16">
        <f>Data!D$25*Data!D$26*60*(Data!D$33+A23)*'Volume-Area'!B$7+Data!D$25*Data!D$26/4*(Data!D$33+A23)*'Volume-Area'!B$8</f>
        <v>0</v>
      </c>
      <c r="Z23" s="16">
        <f>Data!D$25*Data!D$26*60*(Data!D$33+A23)*'Volume-Area'!B$20+Data!D$25*Data!D$26/4*(Data!D$33+A23)*'Volume-Area'!B$21</f>
        <v>8.1000000000000004E-5</v>
      </c>
      <c r="AA23" s="16">
        <f>IF(Data!C$14="Soakwell", W23/(X23+PI()*Data!D$24^2*Data!D$23/4), IF(Data!C$14="Open Drain",W23/('Volume-Area'!B$6+Y23),W23/('Volume-Area'!B$19+Z23)))</f>
        <v>2.6587745131167955</v>
      </c>
      <c r="AB23" s="21">
        <f t="shared" si="3"/>
        <v>20.229950977147841</v>
      </c>
      <c r="AE23" s="22">
        <f t="shared" si="4"/>
        <v>92.964078289472042</v>
      </c>
      <c r="AF23" s="21">
        <f t="shared" si="5"/>
        <v>19</v>
      </c>
    </row>
    <row r="24" spans="1:32" x14ac:dyDescent="0.25">
      <c r="A24">
        <v>20</v>
      </c>
      <c r="B24" s="6">
        <f>EXP('IFD tables'!B$4+'IFD tables'!B$5*LN($A24)+'IFD tables'!B$6*(LN($A24))^2+'IFD tables'!B$7*(LN($A24))^3+'IFD tables'!B$8*(LN($A24))^4+'IFD tables'!B$9*(LN($A24))^5+'IFD tables'!B$10*(LN($A24))^6)</f>
        <v>11.888753390375491</v>
      </c>
      <c r="C24">
        <f>EXP('IFD tables'!C$4+'IFD tables'!C$5*LN($A24)+'IFD tables'!C$6*(LN($A24))^2+'IFD tables'!C$7*(LN($A24))^3+'IFD tables'!C$8*(LN($A24))^4+'IFD tables'!C$9*(LN($A24))^5+'IFD tables'!C$10*(LN($A24))^6)</f>
        <v>13.120480954825393</v>
      </c>
      <c r="D24">
        <f>EXP('IFD tables'!D$4+'IFD tables'!D$5*LN($A24)+'IFD tables'!D$6*(LN($A24))^2+'IFD tables'!D$7*(LN($A24))^3+'IFD tables'!D$8*(LN($A24))^4+'IFD tables'!D$9*(LN($A24))^5+'IFD tables'!D$10*(LN($A24))^6)</f>
        <v>17.121841813049148</v>
      </c>
      <c r="E24">
        <f>EXP('IFD tables'!E$4+'IFD tables'!E$5*LN($A24)+'IFD tables'!E$6*(LN($A24))^2+'IFD tables'!E$7*(LN($A24))^3+'IFD tables'!E$8*(LN($A24))^4+'IFD tables'!E$9*(LN($A24))^5+'IFD tables'!E$10*(LN($A24))^6)</f>
        <v>19.952636656850661</v>
      </c>
      <c r="F24">
        <f>EXP('IFD tables'!F$4+'IFD tables'!F$5*LN($A24)+'IFD tables'!F$6*(LN($A24))^2+'IFD tables'!F$7*(LN($A24))^3+'IFD tables'!F$8*(LN($A24))^4+'IFD tables'!F$9*(LN($A24))^5+'IFD tables'!F$10*(LN($A24))^6)</f>
        <v>22.808190066123512</v>
      </c>
      <c r="G24">
        <f>EXP('IFD tables'!G$4+'IFD tables'!G$5*LN($A24)+'IFD tables'!G$6*(LN($A24))^2+'IFD tables'!G$7*(LN($A24))^3+'IFD tables'!G$8*(LN($A24))^4+'IFD tables'!G$9*(LN($A24))^5+'IFD tables'!G$10*(LN($A24))^6)</f>
        <v>26.730850944380499</v>
      </c>
      <c r="H24" s="7">
        <f>EXP('IFD tables'!H$4+'IFD tables'!H$5*LN($A24)+'IFD tables'!H$6*(LN($A24))^2+'IFD tables'!H$7*(LN($A24))^3+'IFD tables'!H$8*(LN($A24))^4+'IFD tables'!H$9*(LN($A24))^5+'IFD tables'!H$10*(LN($A24))^6)</f>
        <v>29.83218225758894</v>
      </c>
      <c r="I24" s="6">
        <f t="shared" si="6"/>
        <v>35.666260171126474</v>
      </c>
      <c r="J24">
        <f t="shared" si="7"/>
        <v>39.361442864476182</v>
      </c>
      <c r="K24">
        <f t="shared" si="8"/>
        <v>51.36552543914744</v>
      </c>
      <c r="L24">
        <f t="shared" si="9"/>
        <v>59.857909970551987</v>
      </c>
      <c r="M24">
        <f t="shared" si="10"/>
        <v>68.424570198370532</v>
      </c>
      <c r="N24">
        <f t="shared" si="11"/>
        <v>80.192552833141491</v>
      </c>
      <c r="O24" s="7">
        <f t="shared" si="12"/>
        <v>89.49654677276682</v>
      </c>
      <c r="Q24" s="22">
        <v>21</v>
      </c>
      <c r="R24" s="16">
        <f t="shared" si="1"/>
        <v>108.42135408135162</v>
      </c>
      <c r="S24" s="16">
        <f>HLOOKUP(Data!$C$2,$I$4:$O$143,Q24,FALSE)</f>
        <v>68.424570198370532</v>
      </c>
      <c r="T24" s="16">
        <f>Data!$E$7*S24*(Data!$C$7+Data!$C$8)/3600/1000</f>
        <v>1.7205928381131923E-2</v>
      </c>
      <c r="U24" s="16">
        <f>Data!$E$9*S24*Data!$C$9/3600/1000</f>
        <v>1.7961449677072264E-3</v>
      </c>
      <c r="V24" s="16">
        <f>IF(Data!C$12="Yes",'Predevelopment flow'!D$41,0)</f>
        <v>7.0271875000000004E-3</v>
      </c>
      <c r="W24" s="16">
        <f t="shared" si="2"/>
        <v>12.214489057358307</v>
      </c>
      <c r="X24" s="16">
        <f>60*PI()*Data!D$25*(Data!D$24^2)/4*Data!D$26*(A24+Data!D$33)+15*PI()*Data!D$24*Data!D$23*Data!D$25*Data!D$26*(Data!D$33+A24)</f>
        <v>1.587886590830425E-2</v>
      </c>
      <c r="Y24" s="16">
        <f>Data!D$25*Data!D$26*60*(Data!D$33+A24)*'Volume-Area'!B$7+Data!D$25*Data!D$26/4*(Data!D$33+A24)*'Volume-Area'!B$8</f>
        <v>0</v>
      </c>
      <c r="Z24" s="16">
        <f>Data!D$25*Data!D$26*60*(Data!D$33+A24)*'Volume-Area'!B$20+Data!D$25*Data!D$26/4*(Data!D$33+A24)*'Volume-Area'!B$21</f>
        <v>8.4240000000000007E-5</v>
      </c>
      <c r="AA24" s="16">
        <f>IF(Data!C$14="Soakwell", W24/(X24+PI()*Data!D$24^2*Data!D$23/4), IF(Data!C$14="Open Drain",W24/('Volume-Area'!B$6+Y24),W24/('Volume-Area'!B$19+Z24)))</f>
        <v>2.6574491157956119</v>
      </c>
      <c r="AB24" s="21">
        <f t="shared" si="3"/>
        <v>20.647114057358309</v>
      </c>
      <c r="AE24" s="22">
        <f t="shared" si="4"/>
        <v>96.671551713925652</v>
      </c>
      <c r="AF24" s="21">
        <f t="shared" si="5"/>
        <v>20</v>
      </c>
    </row>
    <row r="25" spans="1:32" x14ac:dyDescent="0.25">
      <c r="A25">
        <v>21</v>
      </c>
      <c r="B25" s="6">
        <f>EXP('IFD tables'!B$4+'IFD tables'!B$5*LN($A25)+'IFD tables'!B$6*(LN($A25))^2+'IFD tables'!B$7*(LN($A25))^3+'IFD tables'!B$8*(LN($A25))^4+'IFD tables'!B$9*(LN($A25))^5+'IFD tables'!B$10*(LN($A25))^6)</f>
        <v>12.134549710681254</v>
      </c>
      <c r="C25">
        <f>EXP('IFD tables'!C$4+'IFD tables'!C$5*LN($A25)+'IFD tables'!C$6*(LN($A25))^2+'IFD tables'!C$7*(LN($A25))^3+'IFD tables'!C$8*(LN($A25))^4+'IFD tables'!C$9*(LN($A25))^5+'IFD tables'!C$10*(LN($A25))^6)</f>
        <v>13.388128646739009</v>
      </c>
      <c r="D25">
        <f>EXP('IFD tables'!D$4+'IFD tables'!D$5*LN($A25)+'IFD tables'!D$6*(LN($A25))^2+'IFD tables'!D$7*(LN($A25))^3+'IFD tables'!D$8*(LN($A25))^4+'IFD tables'!D$9*(LN($A25))^5+'IFD tables'!D$10*(LN($A25))^6)</f>
        <v>17.46062807973955</v>
      </c>
      <c r="E25">
        <f>EXP('IFD tables'!E$4+'IFD tables'!E$5*LN($A25)+'IFD tables'!E$6*(LN($A25))^2+'IFD tables'!E$7*(LN($A25))^3+'IFD tables'!E$8*(LN($A25))^4+'IFD tables'!E$9*(LN($A25))^5+'IFD tables'!E$10*(LN($A25))^6)</f>
        <v>20.342337839473089</v>
      </c>
      <c r="F25">
        <f>EXP('IFD tables'!F$4+'IFD tables'!F$5*LN($A25)+'IFD tables'!F$6*(LN($A25))^2+'IFD tables'!F$7*(LN($A25))^3+'IFD tables'!F$8*(LN($A25))^4+'IFD tables'!F$9*(LN($A25))^5+'IFD tables'!F$10*(LN($A25))^6)</f>
        <v>23.250009798439926</v>
      </c>
      <c r="G25">
        <f>EXP('IFD tables'!G$4+'IFD tables'!G$5*LN($A25)+'IFD tables'!G$6*(LN($A25))^2+'IFD tables'!G$7*(LN($A25))^3+'IFD tables'!G$8*(LN($A25))^4+'IFD tables'!G$9*(LN($A25))^5+'IFD tables'!G$10*(LN($A25))^6)</f>
        <v>27.245409181755655</v>
      </c>
      <c r="H25" s="7">
        <f>EXP('IFD tables'!H$4+'IFD tables'!H$5*LN($A25)+'IFD tables'!H$6*(LN($A25))^2+'IFD tables'!H$7*(LN($A25))^3+'IFD tables'!H$8*(LN($A25))^4+'IFD tables'!H$9*(LN($A25))^5+'IFD tables'!H$10*(LN($A25))^6)</f>
        <v>30.405828362251331</v>
      </c>
      <c r="I25" s="6">
        <f t="shared" si="6"/>
        <v>34.670142030517866</v>
      </c>
      <c r="J25">
        <f t="shared" si="7"/>
        <v>38.251796133540026</v>
      </c>
      <c r="K25">
        <f t="shared" si="8"/>
        <v>49.887508799255862</v>
      </c>
      <c r="L25">
        <f t="shared" si="9"/>
        <v>58.120965255637394</v>
      </c>
      <c r="M25">
        <f t="shared" si="10"/>
        <v>66.428599424114083</v>
      </c>
      <c r="N25">
        <f t="shared" si="11"/>
        <v>77.844026233587584</v>
      </c>
      <c r="O25" s="7">
        <f t="shared" si="12"/>
        <v>86.873795320718088</v>
      </c>
      <c r="Q25" s="22">
        <v>22</v>
      </c>
      <c r="R25" s="16">
        <f t="shared" si="1"/>
        <v>112.50228234069321</v>
      </c>
      <c r="S25" s="16">
        <f>HLOOKUP(Data!$C$2,$I$4:$O$143,Q25,FALSE)</f>
        <v>66.428599424114083</v>
      </c>
      <c r="T25" s="16">
        <f>Data!$E$7*S25*(Data!$C$7+Data!$C$8)/3600/1000</f>
        <v>1.6704024896855355E-2</v>
      </c>
      <c r="U25" s="16">
        <f>Data!$E$9*S25*Data!$C$9/3600/1000</f>
        <v>1.7437507348829946E-3</v>
      </c>
      <c r="V25" s="16">
        <f>IF(Data!C$12="Yes",'Predevelopment flow'!D$41,0)</f>
        <v>7.0271875000000004E-3</v>
      </c>
      <c r="W25" s="16">
        <f t="shared" si="2"/>
        <v>12.192815120037746</v>
      </c>
      <c r="X25" s="16">
        <f>60*PI()*Data!D$25*(Data!D$24^2)/4*Data!D$26*(A25+Data!D$33)+15*PI()*Data!D$24*Data!D$23*Data!D$25*Data!D$26*(Data!D$33+A25)</f>
        <v>1.6489591520162106E-2</v>
      </c>
      <c r="Y25" s="16">
        <f>Data!D$25*Data!D$26*60*(Data!D$33+A25)*'Volume-Area'!B$7+Data!D$25*Data!D$26/4*(Data!D$33+A25)*'Volume-Area'!B$8</f>
        <v>0</v>
      </c>
      <c r="Z25" s="16">
        <f>Data!D$25*Data!D$26*60*(Data!D$33+A25)*'Volume-Area'!B$20+Data!D$25*Data!D$26/4*(Data!D$33+A25)*'Volume-Area'!B$21</f>
        <v>8.7479999999999996E-5</v>
      </c>
      <c r="AA25" s="16">
        <f>IF(Data!C$14="Soakwell", W25/(X25+PI()*Data!D$24^2*Data!D$23/4), IF(Data!C$14="Open Drain",W25/('Volume-Area'!B$6+Y25),W25/('Volume-Area'!B$19+Z25)))</f>
        <v>2.6523811898012268</v>
      </c>
      <c r="AB25" s="21">
        <f t="shared" si="3"/>
        <v>21.047071370037745</v>
      </c>
      <c r="AE25" s="22">
        <f t="shared" si="4"/>
        <v>100.32658316839698</v>
      </c>
      <c r="AF25" s="21">
        <f t="shared" si="5"/>
        <v>21</v>
      </c>
    </row>
    <row r="26" spans="1:32" x14ac:dyDescent="0.25">
      <c r="A26">
        <v>22</v>
      </c>
      <c r="B26" s="6">
        <f>EXP('IFD tables'!B$4+'IFD tables'!B$5*LN($A26)+'IFD tables'!B$6*(LN($A26))^2+'IFD tables'!B$7*(LN($A26))^3+'IFD tables'!B$8*(LN($A26))^4+'IFD tables'!B$9*(LN($A26))^5+'IFD tables'!B$10*(LN($A26))^6)</f>
        <v>12.37224229057014</v>
      </c>
      <c r="C26">
        <f>EXP('IFD tables'!C$4+'IFD tables'!C$5*LN($A26)+'IFD tables'!C$6*(LN($A26))^2+'IFD tables'!C$7*(LN($A26))^3+'IFD tables'!C$8*(LN($A26))^4+'IFD tables'!C$9*(LN($A26))^5+'IFD tables'!C$10*(LN($A26))^6)</f>
        <v>13.646524113987066</v>
      </c>
      <c r="D26">
        <f>EXP('IFD tables'!D$4+'IFD tables'!D$5*LN($A26)+'IFD tables'!D$6*(LN($A26))^2+'IFD tables'!D$7*(LN($A26))^3+'IFD tables'!D$8*(LN($A26))^4+'IFD tables'!D$9*(LN($A26))^5+'IFD tables'!D$10*(LN($A26))^6)</f>
        <v>17.78662537321318</v>
      </c>
      <c r="E26">
        <f>EXP('IFD tables'!E$4+'IFD tables'!E$5*LN($A26)+'IFD tables'!E$6*(LN($A26))^2+'IFD tables'!E$7*(LN($A26))^3+'IFD tables'!E$8*(LN($A26))^4+'IFD tables'!E$9*(LN($A26))^5+'IFD tables'!E$10*(LN($A26))^6)</f>
        <v>20.716966761881988</v>
      </c>
      <c r="F26">
        <f>EXP('IFD tables'!F$4+'IFD tables'!F$5*LN($A26)+'IFD tables'!F$6*(LN($A26))^2+'IFD tables'!F$7*(LN($A26))^3+'IFD tables'!F$8*(LN($A26))^4+'IFD tables'!F$9*(LN($A26))^5+'IFD tables'!F$10*(LN($A26))^6)</f>
        <v>23.674658894375213</v>
      </c>
      <c r="G26">
        <f>EXP('IFD tables'!G$4+'IFD tables'!G$5*LN($A26)+'IFD tables'!G$6*(LN($A26))^2+'IFD tables'!G$7*(LN($A26))^3+'IFD tables'!G$8*(LN($A26))^4+'IFD tables'!G$9*(LN($A26))^5+'IFD tables'!G$10*(LN($A26))^6)</f>
        <v>27.740162074904607</v>
      </c>
      <c r="H26" s="7">
        <f>EXP('IFD tables'!H$4+'IFD tables'!H$5*LN($A26)+'IFD tables'!H$6*(LN($A26))^2+'IFD tables'!H$7*(LN($A26))^3+'IFD tables'!H$8*(LN($A26))^4+'IFD tables'!H$9*(LN($A26))^5+'IFD tables'!H$10*(LN($A26))^6)</f>
        <v>30.95787735246023</v>
      </c>
      <c r="I26" s="6">
        <f t="shared" si="6"/>
        <v>33.7424789742822</v>
      </c>
      <c r="J26">
        <f t="shared" si="7"/>
        <v>37.217793038146546</v>
      </c>
      <c r="K26">
        <f t="shared" si="8"/>
        <v>48.508978290581403</v>
      </c>
      <c r="L26">
        <f t="shared" si="9"/>
        <v>56.500818441496335</v>
      </c>
      <c r="M26">
        <f t="shared" si="10"/>
        <v>64.56725153011422</v>
      </c>
      <c r="N26">
        <f t="shared" si="11"/>
        <v>75.654987477012568</v>
      </c>
      <c r="O26" s="7">
        <f t="shared" si="12"/>
        <v>84.430574597618815</v>
      </c>
      <c r="Q26" s="22">
        <v>23</v>
      </c>
      <c r="R26" s="16">
        <f t="shared" si="1"/>
        <v>116.52727774764031</v>
      </c>
      <c r="S26" s="16">
        <f>HLOOKUP(Data!$C$2,$I$4:$O$143,Q26,FALSE)</f>
        <v>64.56725153011422</v>
      </c>
      <c r="T26" s="16">
        <f>Data!$E$7*S26*(Data!$C$7+Data!$C$8)/3600/1000</f>
        <v>1.623597345767664E-2</v>
      </c>
      <c r="U26" s="16">
        <f>Data!$E$9*S26*Data!$C$9/3600/1000</f>
        <v>1.694890352665498E-3</v>
      </c>
      <c r="V26" s="16">
        <f>IF(Data!C$12="Yes",'Predevelopment flow'!D$41,0)</f>
        <v>7.0271875000000004E-3</v>
      </c>
      <c r="W26" s="16">
        <f t="shared" si="2"/>
        <v>12.155597464133164</v>
      </c>
      <c r="X26" s="16">
        <f>60*PI()*Data!D$25*(Data!D$24^2)/4*Data!D$26*(A26+Data!D$33)+15*PI()*Data!D$24*Data!D$23*Data!D$25*Data!D$26*(Data!D$33+A26)</f>
        <v>1.7100317132019961E-2</v>
      </c>
      <c r="Y26" s="16">
        <f>Data!D$25*Data!D$26*60*(Data!D$33+A26)*'Volume-Area'!B$7+Data!D$25*Data!D$26/4*(Data!D$33+A26)*'Volume-Area'!B$8</f>
        <v>0</v>
      </c>
      <c r="Z26" s="16">
        <f>Data!D$25*Data!D$26*60*(Data!D$33+A26)*'Volume-Area'!B$20+Data!D$25*Data!D$26/4*(Data!D$33+A26)*'Volume-Area'!B$21</f>
        <v>9.0719999999999999E-5</v>
      </c>
      <c r="AA26" s="16">
        <f>IF(Data!C$14="Soakwell", W26/(X26+PI()*Data!D$24^2*Data!D$23/4), IF(Data!C$14="Open Drain",W26/('Volume-Area'!B$6+Y26),W26/('Volume-Area'!B$19+Z26)))</f>
        <v>2.6439337347047029</v>
      </c>
      <c r="AB26" s="21">
        <f t="shared" si="3"/>
        <v>21.431484964133166</v>
      </c>
      <c r="AE26" s="22">
        <f t="shared" si="4"/>
        <v>103.93253777706767</v>
      </c>
      <c r="AF26" s="21">
        <f t="shared" si="5"/>
        <v>22</v>
      </c>
    </row>
    <row r="27" spans="1:32" x14ac:dyDescent="0.25">
      <c r="A27">
        <v>23</v>
      </c>
      <c r="B27" s="6">
        <f>EXP('IFD tables'!B$4+'IFD tables'!B$5*LN($A27)+'IFD tables'!B$6*(LN($A27))^2+'IFD tables'!B$7*(LN($A27))^3+'IFD tables'!B$8*(LN($A27))^4+'IFD tables'!B$9*(LN($A27))^5+'IFD tables'!B$10*(LN($A27))^6)</f>
        <v>12.602502152412246</v>
      </c>
      <c r="C27">
        <f>EXP('IFD tables'!C$4+'IFD tables'!C$5*LN($A27)+'IFD tables'!C$6*(LN($A27))^2+'IFD tables'!C$7*(LN($A27))^3+'IFD tables'!C$8*(LN($A27))^4+'IFD tables'!C$9*(LN($A27))^5+'IFD tables'!C$10*(LN($A27))^6)</f>
        <v>13.896448474781387</v>
      </c>
      <c r="D27">
        <f>EXP('IFD tables'!D$4+'IFD tables'!D$5*LN($A27)+'IFD tables'!D$6*(LN($A27))^2+'IFD tables'!D$7*(LN($A27))^3+'IFD tables'!D$8*(LN($A27))^4+'IFD tables'!D$9*(LN($A27))^5+'IFD tables'!D$10*(LN($A27))^6)</f>
        <v>18.100966547974494</v>
      </c>
      <c r="E27">
        <f>EXP('IFD tables'!E$4+'IFD tables'!E$5*LN($A27)+'IFD tables'!E$6*(LN($A27))^2+'IFD tables'!E$7*(LN($A27))^3+'IFD tables'!E$8*(LN($A27))^4+'IFD tables'!E$9*(LN($A27))^5+'IFD tables'!E$10*(LN($A27))^6)</f>
        <v>21.07789257722029</v>
      </c>
      <c r="F27">
        <f>EXP('IFD tables'!F$4+'IFD tables'!F$5*LN($A27)+'IFD tables'!F$6*(LN($A27))^2+'IFD tables'!F$7*(LN($A27))^3+'IFD tables'!F$8*(LN($A27))^4+'IFD tables'!F$9*(LN($A27))^5+'IFD tables'!F$10*(LN($A27))^6)</f>
        <v>24.083730260557392</v>
      </c>
      <c r="G27">
        <f>EXP('IFD tables'!G$4+'IFD tables'!G$5*LN($A27)+'IFD tables'!G$6*(LN($A27))^2+'IFD tables'!G$7*(LN($A27))^3+'IFD tables'!G$8*(LN($A27))^4+'IFD tables'!G$9*(LN($A27))^5+'IFD tables'!G$10*(LN($A27))^6)</f>
        <v>28.216993135102157</v>
      </c>
      <c r="H27" s="7">
        <f>EXP('IFD tables'!H$4+'IFD tables'!H$5*LN($A27)+'IFD tables'!H$6*(LN($A27))^2+'IFD tables'!H$7*(LN($A27))^3+'IFD tables'!H$8*(LN($A27))^4+'IFD tables'!H$9*(LN($A27))^5+'IFD tables'!H$10*(LN($A27))^6)</f>
        <v>31.490416678690352</v>
      </c>
      <c r="I27" s="6">
        <f t="shared" si="6"/>
        <v>32.876092571510206</v>
      </c>
      <c r="J27">
        <f t="shared" si="7"/>
        <v>36.251604716821014</v>
      </c>
      <c r="K27">
        <f t="shared" si="8"/>
        <v>47.219912733846506</v>
      </c>
      <c r="L27">
        <f t="shared" si="9"/>
        <v>54.985806723183366</v>
      </c>
      <c r="M27">
        <f t="shared" si="10"/>
        <v>62.82712241884537</v>
      </c>
      <c r="N27">
        <f t="shared" si="11"/>
        <v>73.609547308962149</v>
      </c>
      <c r="O27" s="7">
        <f t="shared" si="12"/>
        <v>82.148913074844401</v>
      </c>
      <c r="Q27" s="22">
        <v>24</v>
      </c>
      <c r="R27" s="16">
        <f t="shared" si="1"/>
        <v>120.49990472718952</v>
      </c>
      <c r="S27" s="16">
        <f>HLOOKUP(Data!$C$2,$I$4:$O$143,Q27,FALSE)</f>
        <v>62.82712241884537</v>
      </c>
      <c r="T27" s="16">
        <f>Data!$E$7*S27*(Data!$C$7+Data!$C$8)/3600/1000</f>
        <v>1.5798403491572157E-2</v>
      </c>
      <c r="U27" s="16">
        <f>Data!$E$9*S27*Data!$C$9/3600/1000</f>
        <v>1.6492119634946908E-3</v>
      </c>
      <c r="V27" s="16">
        <f>IF(Data!C$12="Yes",'Predevelopment flow'!D$41,0)</f>
        <v>7.0271875000000004E-3</v>
      </c>
      <c r="W27" s="16">
        <f t="shared" si="2"/>
        <v>12.104278068369576</v>
      </c>
      <c r="X27" s="16">
        <f>60*PI()*Data!D$25*(Data!D$24^2)/4*Data!D$26*(A27+Data!D$33)+15*PI()*Data!D$24*Data!D$23*Data!D$25*Data!D$26*(Data!D$33+A27)</f>
        <v>1.7711042743877817E-2</v>
      </c>
      <c r="Y27" s="16">
        <f>Data!D$25*Data!D$26*60*(Data!D$33+A27)*'Volume-Area'!B$7+Data!D$25*Data!D$26/4*(Data!D$33+A27)*'Volume-Area'!B$8</f>
        <v>0</v>
      </c>
      <c r="Z27" s="16">
        <f>Data!D$25*Data!D$26*60*(Data!D$33+A27)*'Volume-Area'!B$20+Data!D$25*Data!D$26/4*(Data!D$33+A27)*'Volume-Area'!B$21</f>
        <v>9.3960000000000002E-5</v>
      </c>
      <c r="AA27" s="16">
        <f>IF(Data!C$14="Soakwell", W27/(X27+PI()*Data!D$24^2*Data!D$23/4), IF(Data!C$14="Open Drain",W27/('Volume-Area'!B$6+Y27),W27/('Volume-Area'!B$19+Z27)))</f>
        <v>2.6324216966547409</v>
      </c>
      <c r="AB27" s="21">
        <f t="shared" si="3"/>
        <v>21.801796818369578</v>
      </c>
      <c r="AE27" s="22">
        <f t="shared" si="4"/>
        <v>107.49243675884613</v>
      </c>
      <c r="AF27" s="21">
        <f t="shared" si="5"/>
        <v>23</v>
      </c>
    </row>
    <row r="28" spans="1:32" x14ac:dyDescent="0.25">
      <c r="A28">
        <v>24</v>
      </c>
      <c r="B28" s="6">
        <f>EXP('IFD tables'!B$4+'IFD tables'!B$5*LN($A28)+'IFD tables'!B$6*(LN($A28))^2+'IFD tables'!B$7*(LN($A28))^3+'IFD tables'!B$8*(LN($A28))^4+'IFD tables'!B$9*(LN($A28))^5+'IFD tables'!B$10*(LN($A28))^6)</f>
        <v>12.825917928648419</v>
      </c>
      <c r="C28">
        <f>EXP('IFD tables'!C$4+'IFD tables'!C$5*LN($A28)+'IFD tables'!C$6*(LN($A28))^2+'IFD tables'!C$7*(LN($A28))^3+'IFD tables'!C$8*(LN($A28))^4+'IFD tables'!C$9*(LN($A28))^5+'IFD tables'!C$10*(LN($A28))^6)</f>
        <v>14.138586744057543</v>
      </c>
      <c r="D28">
        <f>EXP('IFD tables'!D$4+'IFD tables'!D$5*LN($A28)+'IFD tables'!D$6*(LN($A28))^2+'IFD tables'!D$7*(LN($A28))^3+'IFD tables'!D$8*(LN($A28))^4+'IFD tables'!D$9*(LN($A28))^5+'IFD tables'!D$10*(LN($A28))^6)</f>
        <v>18.404643245842468</v>
      </c>
      <c r="E28">
        <f>EXP('IFD tables'!E$4+'IFD tables'!E$5*LN($A28)+'IFD tables'!E$6*(LN($A28))^2+'IFD tables'!E$7*(LN($A28))^3+'IFD tables'!E$8*(LN($A28))^4+'IFD tables'!E$9*(LN($A28))^5+'IFD tables'!E$10*(LN($A28))^6)</f>
        <v>21.426311726776969</v>
      </c>
      <c r="F28">
        <f>EXP('IFD tables'!F$4+'IFD tables'!F$5*LN($A28)+'IFD tables'!F$6*(LN($A28))^2+'IFD tables'!F$7*(LN($A28))^3+'IFD tables'!F$8*(LN($A28))^4+'IFD tables'!F$9*(LN($A28))^5+'IFD tables'!F$10*(LN($A28))^6)</f>
        <v>24.478613251977929</v>
      </c>
      <c r="G28">
        <f>EXP('IFD tables'!G$4+'IFD tables'!G$5*LN($A28)+'IFD tables'!G$6*(LN($A28))^2+'IFD tables'!G$7*(LN($A28))^3+'IFD tables'!G$8*(LN($A28))^4+'IFD tables'!G$9*(LN($A28))^5+'IFD tables'!G$10*(LN($A28))^6)</f>
        <v>28.677541053407669</v>
      </c>
      <c r="H28" s="7">
        <f>EXP('IFD tables'!H$4+'IFD tables'!H$5*LN($A28)+'IFD tables'!H$6*(LN($A28))^2+'IFD tables'!H$7*(LN($A28))^3+'IFD tables'!H$8*(LN($A28))^4+'IFD tables'!H$9*(LN($A28))^5+'IFD tables'!H$10*(LN($A28))^6)</f>
        <v>32.005258796397605</v>
      </c>
      <c r="I28" s="6">
        <f t="shared" si="6"/>
        <v>32.064794821621049</v>
      </c>
      <c r="J28">
        <f t="shared" si="7"/>
        <v>35.346466860143856</v>
      </c>
      <c r="K28">
        <f t="shared" si="8"/>
        <v>46.011608114606169</v>
      </c>
      <c r="L28">
        <f t="shared" si="9"/>
        <v>53.565779316942418</v>
      </c>
      <c r="M28">
        <f t="shared" si="10"/>
        <v>61.196533129944818</v>
      </c>
      <c r="N28">
        <f t="shared" si="11"/>
        <v>71.693852633519171</v>
      </c>
      <c r="O28" s="7">
        <f t="shared" si="12"/>
        <v>80.013146990994017</v>
      </c>
      <c r="Q28" s="22">
        <v>25</v>
      </c>
      <c r="R28" s="16">
        <f t="shared" si="1"/>
        <v>124.42337271671167</v>
      </c>
      <c r="S28" s="16">
        <f>HLOOKUP(Data!$C$2,$I$4:$O$143,Q28,FALSE)</f>
        <v>61.196533129944818</v>
      </c>
      <c r="T28" s="16">
        <f>Data!$E$7*S28*(Data!$C$7+Data!$C$8)/3600/1000</f>
        <v>1.5388378226634041E-2</v>
      </c>
      <c r="U28" s="16">
        <f>Data!$E$9*S28*Data!$C$9/3600/1000</f>
        <v>1.6064089946610516E-3</v>
      </c>
      <c r="V28" s="16">
        <f>IF(Data!C$12="Yes",'Predevelopment flow'!D$41,0)</f>
        <v>7.0271875000000004E-3</v>
      </c>
      <c r="W28" s="16">
        <f t="shared" si="2"/>
        <v>12.040114646353018</v>
      </c>
      <c r="X28" s="16">
        <f>60*PI()*Data!D$25*(Data!D$24^2)/4*Data!D$26*(A28+Data!D$33)+15*PI()*Data!D$24*Data!D$23*Data!D$25*Data!D$26*(Data!D$33+A28)</f>
        <v>1.8321768355735672E-2</v>
      </c>
      <c r="Y28" s="16">
        <f>Data!D$25*Data!D$26*60*(Data!D$33+A28)*'Volume-Area'!B$7+Data!D$25*Data!D$26/4*(Data!D$33+A28)*'Volume-Area'!B$8</f>
        <v>0</v>
      </c>
      <c r="Z28" s="16">
        <f>Data!D$25*Data!D$26*60*(Data!D$33+A28)*'Volume-Area'!B$20+Data!D$25*Data!D$26/4*(Data!D$33+A28)*'Volume-Area'!B$21</f>
        <v>9.7200000000000004E-5</v>
      </c>
      <c r="AA28" s="16">
        <f>IF(Data!C$14="Soakwell", W28/(X28+PI()*Data!D$24^2*Data!D$23/4), IF(Data!C$14="Open Drain",W28/('Volume-Area'!B$6+Y28),W28/('Volume-Area'!B$19+Z28)))</f>
        <v>2.6181197860959591</v>
      </c>
      <c r="AB28" s="21">
        <f t="shared" si="3"/>
        <v>22.159264646353019</v>
      </c>
      <c r="AE28" s="22">
        <f t="shared" si="4"/>
        <v>111.00900413287376</v>
      </c>
      <c r="AF28" s="21">
        <f t="shared" si="5"/>
        <v>24</v>
      </c>
    </row>
    <row r="29" spans="1:32" x14ac:dyDescent="0.25">
      <c r="A29">
        <v>25</v>
      </c>
      <c r="B29" s="6">
        <f>EXP('IFD tables'!B$4+'IFD tables'!B$5*LN($A29)+'IFD tables'!B$6*(LN($A29))^2+'IFD tables'!B$7*(LN($A29))^3+'IFD tables'!B$8*(LN($A29))^4+'IFD tables'!B$9*(LN($A29))^5+'IFD tables'!B$10*(LN($A29))^6)</f>
        <v>13.043008814842883</v>
      </c>
      <c r="C29">
        <f>EXP('IFD tables'!C$4+'IFD tables'!C$5*LN($A29)+'IFD tables'!C$6*(LN($A29))^2+'IFD tables'!C$7*(LN($A29))^3+'IFD tables'!C$8*(LN($A29))^4+'IFD tables'!C$9*(LN($A29))^5+'IFD tables'!C$10*(LN($A29))^6)</f>
        <v>14.373542860509202</v>
      </c>
      <c r="D29">
        <f>EXP('IFD tables'!D$4+'IFD tables'!D$5*LN($A29)+'IFD tables'!D$6*(LN($A29))^2+'IFD tables'!D$7*(LN($A29))^3+'IFD tables'!D$8*(LN($A29))^4+'IFD tables'!D$9*(LN($A29))^5+'IFD tables'!D$10*(LN($A29))^6)</f>
        <v>18.698527878037659</v>
      </c>
      <c r="E29">
        <f>EXP('IFD tables'!E$4+'IFD tables'!E$5*LN($A29)+'IFD tables'!E$6*(LN($A29))^2+'IFD tables'!E$7*(LN($A29))^3+'IFD tables'!E$8*(LN($A29))^4+'IFD tables'!E$9*(LN($A29))^5+'IFD tables'!E$10*(LN($A29))^6)</f>
        <v>21.763274927991262</v>
      </c>
      <c r="F29">
        <f>EXP('IFD tables'!F$4+'IFD tables'!F$5*LN($A29)+'IFD tables'!F$6*(LN($A29))^2+'IFD tables'!F$7*(LN($A29))^3+'IFD tables'!F$8*(LN($A29))^4+'IFD tables'!F$9*(LN($A29))^5+'IFD tables'!F$10*(LN($A29))^6)</f>
        <v>24.860525702041521</v>
      </c>
      <c r="G29">
        <f>EXP('IFD tables'!G$4+'IFD tables'!G$5*LN($A29)+'IFD tables'!G$6*(LN($A29))^2+'IFD tables'!G$7*(LN($A29))^3+'IFD tables'!G$8*(LN($A29))^4+'IFD tables'!G$9*(LN($A29))^5+'IFD tables'!G$10*(LN($A29))^6)</f>
        <v>29.123238642299622</v>
      </c>
      <c r="H29" s="7">
        <f>EXP('IFD tables'!H$4+'IFD tables'!H$5*LN($A29)+'IFD tables'!H$6*(LN($A29))^2+'IFD tables'!H$7*(LN($A29))^3+'IFD tables'!H$8*(LN($A29))^4+'IFD tables'!H$9*(LN($A29))^5+'IFD tables'!H$10*(LN($A29))^6)</f>
        <v>32.503985349349712</v>
      </c>
      <c r="I29" s="6">
        <f t="shared" si="6"/>
        <v>31.303221155622918</v>
      </c>
      <c r="J29">
        <f t="shared" si="7"/>
        <v>34.496502865222084</v>
      </c>
      <c r="K29">
        <f t="shared" si="8"/>
        <v>44.876466907290379</v>
      </c>
      <c r="L29">
        <f t="shared" si="9"/>
        <v>52.231859827179029</v>
      </c>
      <c r="M29">
        <f t="shared" si="10"/>
        <v>59.665261684899654</v>
      </c>
      <c r="N29">
        <f t="shared" si="11"/>
        <v>69.895772741519096</v>
      </c>
      <c r="O29" s="7">
        <f t="shared" si="12"/>
        <v>78.009564838439303</v>
      </c>
      <c r="Q29" s="22">
        <v>26</v>
      </c>
      <c r="R29" s="16">
        <f t="shared" si="1"/>
        <v>128.3005826286344</v>
      </c>
      <c r="S29" s="16">
        <f>HLOOKUP(Data!$C$2,$I$4:$O$143,Q29,FALSE)</f>
        <v>59.665261684899654</v>
      </c>
      <c r="T29" s="16">
        <f>Data!$E$7*S29*(Data!$C$7+Data!$C$8)/3600/1000</f>
        <v>1.5003327261182057E-2</v>
      </c>
      <c r="U29" s="16">
        <f>Data!$E$9*S29*Data!$C$9/3600/1000</f>
        <v>1.566213119228616E-3</v>
      </c>
      <c r="V29" s="16">
        <f>IF(Data!C$12="Yes",'Predevelopment flow'!D$41,0)</f>
        <v>7.0271875000000004E-3</v>
      </c>
      <c r="W29" s="16">
        <f t="shared" si="2"/>
        <v>11.964209641773087</v>
      </c>
      <c r="X29" s="16">
        <f>60*PI()*Data!D$25*(Data!D$24^2)/4*Data!D$26*(A29+Data!D$33)+15*PI()*Data!D$24*Data!D$23*Data!D$25*Data!D$26*(Data!D$33+A29)</f>
        <v>1.8932493967593528E-2</v>
      </c>
      <c r="Y29" s="16">
        <f>Data!D$25*Data!D$26*60*(Data!D$33+A29)*'Volume-Area'!B$7+Data!D$25*Data!D$26/4*(Data!D$33+A29)*'Volume-Area'!B$8</f>
        <v>0</v>
      </c>
      <c r="Z29" s="16">
        <f>Data!D$25*Data!D$26*60*(Data!D$33+A29)*'Volume-Area'!B$20+Data!D$25*Data!D$26/4*(Data!D$33+A29)*'Volume-Area'!B$21</f>
        <v>1.0044000000000001E-4</v>
      </c>
      <c r="AA29" s="16">
        <f>IF(Data!C$14="Soakwell", W29/(X29+PI()*Data!D$24^2*Data!D$23/4), IF(Data!C$14="Open Drain",W29/('Volume-Area'!B$6+Y29),W29/('Volume-Area'!B$19+Z29)))</f>
        <v>2.6012688086442992</v>
      </c>
      <c r="AB29" s="21">
        <f t="shared" si="3"/>
        <v>22.504990891773087</v>
      </c>
      <c r="AE29" s="22">
        <f t="shared" si="4"/>
        <v>114.48470563986078</v>
      </c>
      <c r="AF29" s="21">
        <f t="shared" si="5"/>
        <v>25</v>
      </c>
    </row>
    <row r="30" spans="1:32" x14ac:dyDescent="0.25">
      <c r="A30">
        <v>26</v>
      </c>
      <c r="B30" s="6">
        <f>EXP('IFD tables'!B$4+'IFD tables'!B$5*LN($A30)+'IFD tables'!B$6*(LN($A30))^2+'IFD tables'!B$7*(LN($A30))^3+'IFD tables'!B$8*(LN($A30))^4+'IFD tables'!B$9*(LN($A30))^5+'IFD tables'!B$10*(LN($A30))^6)</f>
        <v>13.254235083184387</v>
      </c>
      <c r="C30">
        <f>EXP('IFD tables'!C$4+'IFD tables'!C$5*LN($A30)+'IFD tables'!C$6*(LN($A30))^2+'IFD tables'!C$7*(LN($A30))^3+'IFD tables'!C$8*(LN($A30))^4+'IFD tables'!C$9*(LN($A30))^5+'IFD tables'!C$10*(LN($A30))^6)</f>
        <v>14.601851909151193</v>
      </c>
      <c r="D30">
        <f>EXP('IFD tables'!D$4+'IFD tables'!D$5*LN($A30)+'IFD tables'!D$6*(LN($A30))^2+'IFD tables'!D$7*(LN($A30))^3+'IFD tables'!D$8*(LN($A30))^4+'IFD tables'!D$9*(LN($A30))^5+'IFD tables'!D$10*(LN($A30))^6)</f>
        <v>18.983391563578557</v>
      </c>
      <c r="E30">
        <f>EXP('IFD tables'!E$4+'IFD tables'!E$5*LN($A30)+'IFD tables'!E$6*(LN($A30))^2+'IFD tables'!E$7*(LN($A30))^3+'IFD tables'!E$8*(LN($A30))^4+'IFD tables'!E$9*(LN($A30))^5+'IFD tables'!E$10*(LN($A30))^6)</f>
        <v>22.089709204761196</v>
      </c>
      <c r="F30">
        <f>EXP('IFD tables'!F$4+'IFD tables'!F$5*LN($A30)+'IFD tables'!F$6*(LN($A30))^2+'IFD tables'!F$7*(LN($A30))^3+'IFD tables'!F$8*(LN($A30))^4+'IFD tables'!F$9*(LN($A30))^5+'IFD tables'!F$10*(LN($A30))^6)</f>
        <v>25.230540051240354</v>
      </c>
      <c r="G30">
        <f>EXP('IFD tables'!G$4+'IFD tables'!G$5*LN($A30)+'IFD tables'!G$6*(LN($A30))^2+'IFD tables'!G$7*(LN($A30))^3+'IFD tables'!G$8*(LN($A30))^4+'IFD tables'!G$9*(LN($A30))^5+'IFD tables'!G$10*(LN($A30))^6)</f>
        <v>29.555344555476726</v>
      </c>
      <c r="H30" s="7">
        <f>EXP('IFD tables'!H$4+'IFD tables'!H$5*LN($A30)+'IFD tables'!H$6*(LN($A30))^2+'IFD tables'!H$7*(LN($A30))^3+'IFD tables'!H$8*(LN($A30))^4+'IFD tables'!H$9*(LN($A30))^5+'IFD tables'!H$10*(LN($A30))^6)</f>
        <v>32.98798309568857</v>
      </c>
      <c r="I30" s="6">
        <f t="shared" si="6"/>
        <v>30.586696345810122</v>
      </c>
      <c r="J30">
        <f t="shared" si="7"/>
        <v>33.696581328810446</v>
      </c>
      <c r="K30">
        <f t="shared" si="8"/>
        <v>43.80782668518129</v>
      </c>
      <c r="L30">
        <f t="shared" si="9"/>
        <v>50.976252010987373</v>
      </c>
      <c r="M30">
        <f t="shared" si="10"/>
        <v>58.224323195170044</v>
      </c>
      <c r="N30">
        <f t="shared" si="11"/>
        <v>68.204641281869371</v>
      </c>
      <c r="O30" s="7">
        <f t="shared" si="12"/>
        <v>76.126114836204394</v>
      </c>
      <c r="Q30" s="22">
        <v>27</v>
      </c>
      <c r="R30" s="16">
        <f t="shared" si="1"/>
        <v>132.13416589917767</v>
      </c>
      <c r="S30" s="16">
        <f>HLOOKUP(Data!$C$2,$I$4:$O$143,Q30,FALSE)</f>
        <v>58.224323195170044</v>
      </c>
      <c r="T30" s="16">
        <f>Data!$E$7*S30*(Data!$C$7+Data!$C$8)/3600/1000</f>
        <v>1.46409912701188E-2</v>
      </c>
      <c r="U30" s="16">
        <f>Data!$E$9*S30*Data!$C$9/3600/1000</f>
        <v>1.5283884838732137E-3</v>
      </c>
      <c r="V30" s="16">
        <f>IF(Data!C$12="Yes",'Predevelopment flow'!D$41,0)</f>
        <v>7.0271875000000004E-3</v>
      </c>
      <c r="W30" s="16">
        <f t="shared" si="2"/>
        <v>11.877533881385327</v>
      </c>
      <c r="X30" s="16">
        <f>60*PI()*Data!D$25*(Data!D$24^2)/4*Data!D$26*(A30+Data!D$33)+15*PI()*Data!D$24*Data!D$23*Data!D$25*Data!D$26*(Data!D$33+A30)</f>
        <v>1.9543219579451383E-2</v>
      </c>
      <c r="Y30" s="16">
        <f>Data!D$25*Data!D$26*60*(Data!D$33+A30)*'Volume-Area'!B$7+Data!D$25*Data!D$26/4*(Data!D$33+A30)*'Volume-Area'!B$8</f>
        <v>0</v>
      </c>
      <c r="Z30" s="16">
        <f>Data!D$25*Data!D$26*60*(Data!D$33+A30)*'Volume-Area'!B$20+Data!D$25*Data!D$26/4*(Data!D$33+A30)*'Volume-Area'!B$21</f>
        <v>1.0368E-4</v>
      </c>
      <c r="AA30" s="16">
        <f>IF(Data!C$14="Soakwell", W30/(X30+PI()*Data!D$24^2*Data!D$23/4), IF(Data!C$14="Open Drain",W30/('Volume-Area'!B$6+Y30),W30/('Volume-Area'!B$19+Z30)))</f>
        <v>2.5820808295633291</v>
      </c>
      <c r="AB30" s="21">
        <f t="shared" si="3"/>
        <v>22.839946381385328</v>
      </c>
      <c r="AE30" s="22">
        <f t="shared" si="4"/>
        <v>117.9217813984732</v>
      </c>
      <c r="AF30" s="21">
        <f t="shared" si="5"/>
        <v>26</v>
      </c>
    </row>
    <row r="31" spans="1:32" x14ac:dyDescent="0.25">
      <c r="A31">
        <v>27</v>
      </c>
      <c r="B31" s="6">
        <f>EXP('IFD tables'!B$4+'IFD tables'!B$5*LN($A31)+'IFD tables'!B$6*(LN($A31))^2+'IFD tables'!B$7*(LN($A31))^3+'IFD tables'!B$8*(LN($A31))^4+'IFD tables'!B$9*(LN($A31))^5+'IFD tables'!B$10*(LN($A31))^6)</f>
        <v>13.460006685737687</v>
      </c>
      <c r="C31">
        <f>EXP('IFD tables'!C$4+'IFD tables'!C$5*LN($A31)+'IFD tables'!C$6*(LN($A31))^2+'IFD tables'!C$7*(LN($A31))^3+'IFD tables'!C$8*(LN($A31))^4+'IFD tables'!C$9*(LN($A31))^5+'IFD tables'!C$10*(LN($A31))^6)</f>
        <v>14.823990141166931</v>
      </c>
      <c r="D31">
        <f>EXP('IFD tables'!D$4+'IFD tables'!D$5*LN($A31)+'IFD tables'!D$6*(LN($A31))^2+'IFD tables'!D$7*(LN($A31))^3+'IFD tables'!D$8*(LN($A31))^4+'IFD tables'!D$9*(LN($A31))^5+'IFD tables'!D$10*(LN($A31))^6)</f>
        <v>19.259918873791985</v>
      </c>
      <c r="E31">
        <f>EXP('IFD tables'!E$4+'IFD tables'!E$5*LN($A31)+'IFD tables'!E$6*(LN($A31))^2+'IFD tables'!E$7*(LN($A31))^3+'IFD tables'!E$8*(LN($A31))^4+'IFD tables'!E$9*(LN($A31))^5+'IFD tables'!E$10*(LN($A31))^6)</f>
        <v>22.40643599666447</v>
      </c>
      <c r="F31">
        <f>EXP('IFD tables'!F$4+'IFD tables'!F$5*LN($A31)+'IFD tables'!F$6*(LN($A31))^2+'IFD tables'!F$7*(LN($A31))^3+'IFD tables'!F$8*(LN($A31))^4+'IFD tables'!F$9*(LN($A31))^5+'IFD tables'!F$10*(LN($A31))^6)</f>
        <v>25.589604808348223</v>
      </c>
      <c r="G31">
        <f>EXP('IFD tables'!G$4+'IFD tables'!G$5*LN($A31)+'IFD tables'!G$6*(LN($A31))^2+'IFD tables'!G$7*(LN($A31))^3+'IFD tables'!G$8*(LN($A31))^4+'IFD tables'!G$9*(LN($A31))^5+'IFD tables'!G$10*(LN($A31))^6)</f>
        <v>29.974969300903624</v>
      </c>
      <c r="H31" s="7">
        <f>EXP('IFD tables'!H$4+'IFD tables'!H$5*LN($A31)+'IFD tables'!H$6*(LN($A31))^2+'IFD tables'!H$7*(LN($A31))^3+'IFD tables'!H$8*(LN($A31))^4+'IFD tables'!H$9*(LN($A31))^5+'IFD tables'!H$10*(LN($A31))^6)</f>
        <v>33.458473319372686</v>
      </c>
      <c r="I31" s="6">
        <f t="shared" si="6"/>
        <v>29.911125968305971</v>
      </c>
      <c r="J31">
        <f t="shared" si="7"/>
        <v>32.942200313704291</v>
      </c>
      <c r="K31">
        <f t="shared" si="8"/>
        <v>42.799819719537744</v>
      </c>
      <c r="L31">
        <f t="shared" si="9"/>
        <v>49.792079992587709</v>
      </c>
      <c r="M31">
        <f t="shared" si="10"/>
        <v>56.865788462996051</v>
      </c>
      <c r="N31">
        <f t="shared" si="11"/>
        <v>66.61104289089694</v>
      </c>
      <c r="O31" s="7">
        <f t="shared" si="12"/>
        <v>74.352162931939304</v>
      </c>
      <c r="Q31" s="22">
        <v>28</v>
      </c>
      <c r="R31" s="16">
        <f t="shared" si="1"/>
        <v>135.92651750206676</v>
      </c>
      <c r="S31" s="16">
        <f>HLOOKUP(Data!$C$2,$I$4:$O$143,Q31,FALSE)</f>
        <v>56.865788462996051</v>
      </c>
      <c r="T31" s="16">
        <f>Data!$E$7*S31*(Data!$C$7+Data!$C$8)/3600/1000</f>
        <v>1.4299376390590883E-2</v>
      </c>
      <c r="U31" s="16">
        <f>Data!$E$9*S31*Data!$C$9/3600/1000</f>
        <v>1.4927269471536461E-3</v>
      </c>
      <c r="V31" s="16">
        <f>IF(Data!C$12="Yes",'Predevelopment flow'!D$41,0)</f>
        <v>7.0271875000000004E-3</v>
      </c>
      <c r="W31" s="16">
        <f t="shared" si="2"/>
        <v>11.780946002757231</v>
      </c>
      <c r="X31" s="16">
        <f>60*PI()*Data!D$25*(Data!D$24^2)/4*Data!D$26*(A31+Data!D$33)+15*PI()*Data!D$24*Data!D$23*Data!D$25*Data!D$26*(Data!D$33+A31)</f>
        <v>2.0153945191309239E-2</v>
      </c>
      <c r="Y31" s="16">
        <f>Data!D$25*Data!D$26*60*(Data!D$33+A31)*'Volume-Area'!B$7+Data!D$25*Data!D$26/4*(Data!D$33+A31)*'Volume-Area'!B$8</f>
        <v>0</v>
      </c>
      <c r="Z31" s="16">
        <f>Data!D$25*Data!D$26*60*(Data!D$33+A31)*'Volume-Area'!B$20+Data!D$25*Data!D$26/4*(Data!D$33+A31)*'Volume-Area'!B$21</f>
        <v>1.0692E-4</v>
      </c>
      <c r="AA31" s="16">
        <f>IF(Data!C$14="Soakwell", W31/(X31+PI()*Data!D$24^2*Data!D$23/4), IF(Data!C$14="Open Drain",W31/('Volume-Area'!B$6+Y31),W31/('Volume-Area'!B$19+Z31)))</f>
        <v>2.5607434157164159</v>
      </c>
      <c r="AB31" s="21">
        <f t="shared" si="3"/>
        <v>23.164989752757233</v>
      </c>
      <c r="AE31" s="22">
        <f t="shared" si="4"/>
        <v>121.32227347940965</v>
      </c>
      <c r="AF31" s="21">
        <f t="shared" si="5"/>
        <v>27</v>
      </c>
    </row>
    <row r="32" spans="1:32" x14ac:dyDescent="0.25">
      <c r="A32">
        <v>28</v>
      </c>
      <c r="B32" s="6">
        <f>EXP('IFD tables'!B$4+'IFD tables'!B$5*LN($A32)+'IFD tables'!B$6*(LN($A32))^2+'IFD tables'!B$7*(LN($A32))^3+'IFD tables'!B$8*(LN($A32))^4+'IFD tables'!B$9*(LN($A32))^5+'IFD tables'!B$10*(LN($A32))^6)</f>
        <v>13.660690347850299</v>
      </c>
      <c r="C32">
        <f>EXP('IFD tables'!C$4+'IFD tables'!C$5*LN($A32)+'IFD tables'!C$6*(LN($A32))^2+'IFD tables'!C$7*(LN($A32))^3+'IFD tables'!C$8*(LN($A32))^4+'IFD tables'!C$9*(LN($A32))^5+'IFD tables'!C$10*(LN($A32))^6)</f>
        <v>15.040383248039292</v>
      </c>
      <c r="D32">
        <f>EXP('IFD tables'!D$4+'IFD tables'!D$5*LN($A32)+'IFD tables'!D$6*(LN($A32))^2+'IFD tables'!D$7*(LN($A32))^3+'IFD tables'!D$8*(LN($A32))^4+'IFD tables'!D$9*(LN($A32))^5+'IFD tables'!D$10*(LN($A32))^6)</f>
        <v>19.528720033406902</v>
      </c>
      <c r="E32">
        <f>EXP('IFD tables'!E$4+'IFD tables'!E$5*LN($A32)+'IFD tables'!E$6*(LN($A32))^2+'IFD tables'!E$7*(LN($A32))^3+'IFD tables'!E$8*(LN($A32))^4+'IFD tables'!E$9*(LN($A32))^5+'IFD tables'!E$10*(LN($A32))^6)</f>
        <v>22.714186142475818</v>
      </c>
      <c r="F32">
        <f>EXP('IFD tables'!F$4+'IFD tables'!F$5*LN($A32)+'IFD tables'!F$6*(LN($A32))^2+'IFD tables'!F$7*(LN($A32))^3+'IFD tables'!F$8*(LN($A32))^4+'IFD tables'!F$9*(LN($A32))^5+'IFD tables'!F$10*(LN($A32))^6)</f>
        <v>25.938562291592486</v>
      </c>
      <c r="G32">
        <f>EXP('IFD tables'!G$4+'IFD tables'!G$5*LN($A32)+'IFD tables'!G$6*(LN($A32))^2+'IFD tables'!G$7*(LN($A32))^3+'IFD tables'!G$8*(LN($A32))^4+'IFD tables'!G$9*(LN($A32))^5+'IFD tables'!G$10*(LN($A32))^6)</f>
        <v>30.383096710180247</v>
      </c>
      <c r="H32" s="7">
        <f>EXP('IFD tables'!H$4+'IFD tables'!H$5*LN($A32)+'IFD tables'!H$6*(LN($A32))^2+'IFD tables'!H$7*(LN($A32))^3+'IFD tables'!H$8*(LN($A32))^4+'IFD tables'!H$9*(LN($A32))^5+'IFD tables'!H$10*(LN($A32))^6)</f>
        <v>33.916536062918212</v>
      </c>
      <c r="I32" s="6">
        <f t="shared" si="6"/>
        <v>29.272907888250639</v>
      </c>
      <c r="J32">
        <f t="shared" si="7"/>
        <v>32.229392674369912</v>
      </c>
      <c r="K32">
        <f t="shared" si="8"/>
        <v>41.84725721444336</v>
      </c>
      <c r="L32">
        <f t="shared" si="9"/>
        <v>48.673256019591044</v>
      </c>
      <c r="M32">
        <f t="shared" si="10"/>
        <v>55.582633481983905</v>
      </c>
      <c r="N32">
        <f t="shared" si="11"/>
        <v>65.106635807529102</v>
      </c>
      <c r="O32" s="7">
        <f t="shared" si="12"/>
        <v>72.678291563396172</v>
      </c>
      <c r="Q32" s="22">
        <v>29</v>
      </c>
      <c r="R32" s="16">
        <f t="shared" si="1"/>
        <v>139.67982401612568</v>
      </c>
      <c r="S32" s="16">
        <f>HLOOKUP(Data!$C$2,$I$4:$O$143,Q32,FALSE)</f>
        <v>55.582633481983905</v>
      </c>
      <c r="T32" s="16">
        <f>Data!$E$7*S32*(Data!$C$7+Data!$C$8)/3600/1000</f>
        <v>1.3976716377657203E-2</v>
      </c>
      <c r="U32" s="16">
        <f>Data!$E$9*S32*Data!$C$9/3600/1000</f>
        <v>1.4590441289020774E-3</v>
      </c>
      <c r="V32" s="16">
        <f>IF(Data!C$12="Yes",'Predevelopment flow'!D$41,0)</f>
        <v>7.0271875000000004E-3</v>
      </c>
      <c r="W32" s="16">
        <f t="shared" si="2"/>
        <v>11.675208514464099</v>
      </c>
      <c r="X32" s="16">
        <f>60*PI()*Data!D$25*(Data!D$24^2)/4*Data!D$26*(A32+Data!D$33)+15*PI()*Data!D$24*Data!D$23*Data!D$25*Data!D$26*(Data!D$33+A32)</f>
        <v>2.0764670803167094E-2</v>
      </c>
      <c r="Y32" s="16">
        <f>Data!D$25*Data!D$26*60*(Data!D$33+A32)*'Volume-Area'!B$7+Data!D$25*Data!D$26/4*(Data!D$33+A32)*'Volume-Area'!B$8</f>
        <v>0</v>
      </c>
      <c r="Z32" s="16">
        <f>Data!D$25*Data!D$26*60*(Data!D$33+A32)*'Volume-Area'!B$20+Data!D$25*Data!D$26/4*(Data!D$33+A32)*'Volume-Area'!B$21</f>
        <v>1.1016E-4</v>
      </c>
      <c r="AA32" s="16">
        <f>IF(Data!C$14="Soakwell", W32/(X32+PI()*Data!D$24^2*Data!D$23/4), IF(Data!C$14="Open Drain",W32/('Volume-Area'!B$6+Y32),W32/('Volume-Area'!B$19+Z32)))</f>
        <v>2.5374231422565376</v>
      </c>
      <c r="AB32" s="21">
        <f t="shared" si="3"/>
        <v>23.4808835144641</v>
      </c>
      <c r="AE32" s="22">
        <f t="shared" si="4"/>
        <v>124.68804932601955</v>
      </c>
      <c r="AF32" s="21">
        <f t="shared" si="5"/>
        <v>28</v>
      </c>
    </row>
    <row r="33" spans="1:32" x14ac:dyDescent="0.25">
      <c r="A33">
        <v>29</v>
      </c>
      <c r="B33" s="6">
        <f>EXP('IFD tables'!B$4+'IFD tables'!B$5*LN($A33)+'IFD tables'!B$6*(LN($A33))^2+'IFD tables'!B$7*(LN($A33))^3+'IFD tables'!B$8*(LN($A33))^4+'IFD tables'!B$9*(LN($A33))^5+'IFD tables'!B$10*(LN($A33))^6)</f>
        <v>13.8566154578031</v>
      </c>
      <c r="C33">
        <f>EXP('IFD tables'!C$4+'IFD tables'!C$5*LN($A33)+'IFD tables'!C$6*(LN($A33))^2+'IFD tables'!C$7*(LN($A33))^3+'IFD tables'!C$8*(LN($A33))^4+'IFD tables'!C$9*(LN($A33))^5+'IFD tables'!C$10*(LN($A33))^6)</f>
        <v>15.251413240542433</v>
      </c>
      <c r="D33">
        <f>EXP('IFD tables'!D$4+'IFD tables'!D$5*LN($A33)+'IFD tables'!D$6*(LN($A33))^2+'IFD tables'!D$7*(LN($A33))^3+'IFD tables'!D$8*(LN($A33))^4+'IFD tables'!D$9*(LN($A33))^5+'IFD tables'!D$10*(LN($A33))^6)</f>
        <v>19.790341080668664</v>
      </c>
      <c r="E33">
        <f>EXP('IFD tables'!E$4+'IFD tables'!E$5*LN($A33)+'IFD tables'!E$6*(LN($A33))^2+'IFD tables'!E$7*(LN($A33))^3+'IFD tables'!E$8*(LN($A33))^4+'IFD tables'!E$9*(LN($A33))^5+'IFD tables'!E$10*(LN($A33))^6)</f>
        <v>23.013612353583849</v>
      </c>
      <c r="F33">
        <f>EXP('IFD tables'!F$4+'IFD tables'!F$5*LN($A33)+'IFD tables'!F$6*(LN($A33))^2+'IFD tables'!F$7*(LN($A33))^3+'IFD tables'!F$8*(LN($A33))^4+'IFD tables'!F$9*(LN($A33))^5+'IFD tables'!F$10*(LN($A33))^6)</f>
        <v>26.278163383454089</v>
      </c>
      <c r="G33">
        <f>EXP('IFD tables'!G$4+'IFD tables'!G$5*LN($A33)+'IFD tables'!G$6*(LN($A33))^2+'IFD tables'!G$7*(LN($A33))^3+'IFD tables'!G$8*(LN($A33))^4+'IFD tables'!G$9*(LN($A33))^5+'IFD tables'!G$10*(LN($A33))^6)</f>
        <v>30.780601764447496</v>
      </c>
      <c r="H33" s="7">
        <f>EXP('IFD tables'!H$4+'IFD tables'!H$5*LN($A33)+'IFD tables'!H$6*(LN($A33))^2+'IFD tables'!H$7*(LN($A33))^3+'IFD tables'!H$8*(LN($A33))^4+'IFD tables'!H$9*(LN($A33))^5+'IFD tables'!H$10*(LN($A33))^6)</f>
        <v>34.363130213975239</v>
      </c>
      <c r="I33" s="6">
        <f t="shared" si="6"/>
        <v>28.668859567868484</v>
      </c>
      <c r="J33">
        <f t="shared" si="7"/>
        <v>31.554648083880895</v>
      </c>
      <c r="K33">
        <f t="shared" si="8"/>
        <v>40.94553327034896</v>
      </c>
      <c r="L33">
        <f t="shared" si="9"/>
        <v>47.614370386725206</v>
      </c>
      <c r="M33">
        <f t="shared" si="10"/>
        <v>54.368613896801563</v>
      </c>
      <c r="N33">
        <f t="shared" si="11"/>
        <v>63.684003650581026</v>
      </c>
      <c r="O33" s="7">
        <f t="shared" si="12"/>
        <v>71.096131477190156</v>
      </c>
      <c r="Q33" s="22">
        <v>30</v>
      </c>
      <c r="R33" s="16">
        <f t="shared" si="1"/>
        <v>143.39608761311771</v>
      </c>
      <c r="S33" s="16">
        <f>HLOOKUP(Data!$C$2,$I$4:$O$143,Q33,FALSE)</f>
        <v>54.368613896801563</v>
      </c>
      <c r="T33" s="16">
        <f>Data!$E$7*S33*(Data!$C$7+Data!$C$8)/3600/1000</f>
        <v>1.3671441036133228E-2</v>
      </c>
      <c r="U33" s="16">
        <f>Data!$E$9*S33*Data!$C$9/3600/1000</f>
        <v>1.4271761147910409E-3</v>
      </c>
      <c r="V33" s="16">
        <f>IF(Data!C$12="Yes",'Predevelopment flow'!D$41,0)</f>
        <v>7.0271875000000004E-3</v>
      </c>
      <c r="W33" s="16">
        <f t="shared" si="2"/>
        <v>11.561001152871816</v>
      </c>
      <c r="X33" s="16">
        <f>60*PI()*Data!D$25*(Data!D$24^2)/4*Data!D$26*(A33+Data!D$33)+15*PI()*Data!D$24*Data!D$23*Data!D$25*Data!D$26*(Data!D$33+A33)</f>
        <v>2.137539641502495E-2</v>
      </c>
      <c r="Y33" s="16">
        <f>Data!D$25*Data!D$26*60*(Data!D$33+A33)*'Volume-Area'!B$7+Data!D$25*Data!D$26/4*(Data!D$33+A33)*'Volume-Area'!B$8</f>
        <v>0</v>
      </c>
      <c r="Z33" s="16">
        <f>Data!D$25*Data!D$26*60*(Data!D$33+A33)*'Volume-Area'!B$20+Data!D$25*Data!D$26/4*(Data!D$33+A33)*'Volume-Area'!B$21</f>
        <v>1.1339999999999999E-4</v>
      </c>
      <c r="AA33" s="16">
        <f>IF(Data!C$14="Soakwell", W33/(X33+PI()*Data!D$24^2*Data!D$23/4), IF(Data!C$14="Open Drain",W33/('Volume-Area'!B$6+Y33),W33/('Volume-Area'!B$19+Z33)))</f>
        <v>2.5122685090573893</v>
      </c>
      <c r="AB33" s="21">
        <f t="shared" si="3"/>
        <v>23.788307402871816</v>
      </c>
      <c r="AE33" s="22">
        <f t="shared" si="4"/>
        <v>128.02082175708063</v>
      </c>
      <c r="AF33" s="21">
        <f t="shared" si="5"/>
        <v>29</v>
      </c>
    </row>
    <row r="34" spans="1:32" x14ac:dyDescent="0.25">
      <c r="A34">
        <v>30</v>
      </c>
      <c r="B34" s="6">
        <f>EXP('IFD tables'!B$4+'IFD tables'!B$5*LN($A34)+'IFD tables'!B$6*(LN($A34))^2+'IFD tables'!B$7*(LN($A34))^3+'IFD tables'!B$8*(LN($A34))^4+'IFD tables'!B$9*(LN($A34))^5+'IFD tables'!B$10*(LN($A34))^6)</f>
        <v>14.048078988978173</v>
      </c>
      <c r="C34">
        <f>EXP('IFD tables'!C$4+'IFD tables'!C$5*LN($A34)+'IFD tables'!C$6*(LN($A34))^2+'IFD tables'!C$7*(LN($A34))^3+'IFD tables'!C$8*(LN($A34))^4+'IFD tables'!C$9*(LN($A34))^5+'IFD tables'!C$10*(LN($A34))^6)</f>
        <v>15.457424204063352</v>
      </c>
      <c r="D34">
        <f>EXP('IFD tables'!D$4+'IFD tables'!D$5*LN($A34)+'IFD tables'!D$6*(LN($A34))^2+'IFD tables'!D$7*(LN($A34))^3+'IFD tables'!D$8*(LN($A34))^4+'IFD tables'!D$9*(LN($A34))^5+'IFD tables'!D$10*(LN($A34))^6)</f>
        <v>20.045272377882387</v>
      </c>
      <c r="E34">
        <f>EXP('IFD tables'!E$4+'IFD tables'!E$5*LN($A34)+'IFD tables'!E$6*(LN($A34))^2+'IFD tables'!E$7*(LN($A34))^3+'IFD tables'!E$8*(LN($A34))^4+'IFD tables'!E$9*(LN($A34))^5+'IFD tables'!E$10*(LN($A34))^6)</f>
        <v>23.305299657658381</v>
      </c>
      <c r="F34">
        <f>EXP('IFD tables'!F$4+'IFD tables'!F$5*LN($A34)+'IFD tables'!F$6*(LN($A34))^2+'IFD tables'!F$7*(LN($A34))^3+'IFD tables'!F$8*(LN($A34))^4+'IFD tables'!F$9*(LN($A34))^5+'IFD tables'!F$10*(LN($A34))^6)</f>
        <v>26.609079871705511</v>
      </c>
      <c r="G34">
        <f>EXP('IFD tables'!G$4+'IFD tables'!G$5*LN($A34)+'IFD tables'!G$6*(LN($A34))^2+'IFD tables'!G$7*(LN($A34))^3+'IFD tables'!G$8*(LN($A34))^4+'IFD tables'!G$9*(LN($A34))^5+'IFD tables'!G$10*(LN($A34))^6)</f>
        <v>31.168265479010486</v>
      </c>
      <c r="H34" s="7">
        <f>EXP('IFD tables'!H$4+'IFD tables'!H$5*LN($A34)+'IFD tables'!H$6*(LN($A34))^2+'IFD tables'!H$7*(LN($A34))^3+'IFD tables'!H$8*(LN($A34))^4+'IFD tables'!H$9*(LN($A34))^5+'IFD tables'!H$10*(LN($A34))^6)</f>
        <v>34.799110249999458</v>
      </c>
      <c r="I34" s="6">
        <f t="shared" si="6"/>
        <v>28.096157977956345</v>
      </c>
      <c r="J34">
        <f t="shared" si="7"/>
        <v>30.914848408126705</v>
      </c>
      <c r="K34">
        <f t="shared" si="8"/>
        <v>40.090544755764775</v>
      </c>
      <c r="L34">
        <f t="shared" si="9"/>
        <v>46.610599315316762</v>
      </c>
      <c r="M34">
        <f t="shared" si="10"/>
        <v>53.218159743411022</v>
      </c>
      <c r="N34">
        <f t="shared" si="11"/>
        <v>62.336530958020973</v>
      </c>
      <c r="O34" s="7">
        <f t="shared" si="12"/>
        <v>69.598220499998916</v>
      </c>
      <c r="Q34" s="22">
        <v>31</v>
      </c>
      <c r="R34" s="16">
        <f t="shared" si="1"/>
        <v>147.07714666005785</v>
      </c>
      <c r="S34" s="16">
        <f>HLOOKUP(Data!$C$2,$I$4:$O$143,Q34,FALSE)</f>
        <v>53.218159743411022</v>
      </c>
      <c r="T34" s="16">
        <f>Data!$E$7*S34*(Data!$C$7+Data!$C$8)/3600/1000</f>
        <v>1.3382149752145231E-2</v>
      </c>
      <c r="U34" s="16">
        <f>Data!$E$9*S34*Data!$C$9/3600/1000</f>
        <v>1.3969766932645392E-3</v>
      </c>
      <c r="V34" s="16">
        <f>IF(Data!C$12="Yes",'Predevelopment flow'!D$41,0)</f>
        <v>7.0271875000000004E-3</v>
      </c>
      <c r="W34" s="16">
        <f t="shared" si="2"/>
        <v>11.438932053861416</v>
      </c>
      <c r="X34" s="16">
        <f>60*PI()*Data!D$25*(Data!D$24^2)/4*Data!D$26*(A34+Data!D$33)+15*PI()*Data!D$24*Data!D$23*Data!D$25*Data!D$26*(Data!D$33+A34)</f>
        <v>2.1986122026882805E-2</v>
      </c>
      <c r="Y34" s="16">
        <f>Data!D$25*Data!D$26*60*(Data!D$33+A34)*'Volume-Area'!B$7+Data!D$25*Data!D$26/4*(Data!D$33+A34)*'Volume-Area'!B$8</f>
        <v>0</v>
      </c>
      <c r="Z34" s="16">
        <f>Data!D$25*Data!D$26*60*(Data!D$33+A34)*'Volume-Area'!B$20+Data!D$25*Data!D$26/4*(Data!D$33+A34)*'Volume-Area'!B$21</f>
        <v>1.1664000000000001E-4</v>
      </c>
      <c r="AA34" s="16">
        <f>IF(Data!C$14="Soakwell", W34/(X34+PI()*Data!D$24^2*Data!D$23/4), IF(Data!C$14="Open Drain",W34/('Volume-Area'!B$6+Y34),W34/('Volume-Area'!B$19+Z34)))</f>
        <v>2.4854123800604437</v>
      </c>
      <c r="AB34" s="21">
        <f t="shared" si="3"/>
        <v>24.087869553861413</v>
      </c>
      <c r="AE34" s="22">
        <f t="shared" si="4"/>
        <v>131.32216613887002</v>
      </c>
      <c r="AF34" s="21">
        <f t="shared" si="5"/>
        <v>30</v>
      </c>
    </row>
    <row r="35" spans="1:32" x14ac:dyDescent="0.25">
      <c r="A35">
        <v>31</v>
      </c>
      <c r="B35" s="6">
        <f>EXP('IFD tables'!B$4+'IFD tables'!B$5*LN($A35)+'IFD tables'!B$6*(LN($A35))^2+'IFD tables'!B$7*(LN($A35))^3+'IFD tables'!B$8*(LN($A35))^4+'IFD tables'!B$9*(LN($A35))^5+'IFD tables'!B$10*(LN($A35))^6)</f>
        <v>14.235349638583465</v>
      </c>
      <c r="C35">
        <f>EXP('IFD tables'!C$4+'IFD tables'!C$5*LN($A35)+'IFD tables'!C$6*(LN($A35))^2+'IFD tables'!C$7*(LN($A35))^3+'IFD tables'!C$8*(LN($A35))^4+'IFD tables'!C$9*(LN($A35))^5+'IFD tables'!C$10*(LN($A35))^6)</f>
        <v>15.658727142305779</v>
      </c>
      <c r="D35">
        <f>EXP('IFD tables'!D$4+'IFD tables'!D$5*LN($A35)+'IFD tables'!D$6*(LN($A35))^2+'IFD tables'!D$7*(LN($A35))^3+'IFD tables'!D$8*(LN($A35))^4+'IFD tables'!D$9*(LN($A35))^5+'IFD tables'!D$10*(LN($A35))^6)</f>
        <v>20.293955779743879</v>
      </c>
      <c r="E35">
        <f>EXP('IFD tables'!E$4+'IFD tables'!E$5*LN($A35)+'IFD tables'!E$6*(LN($A35))^2+'IFD tables'!E$7*(LN($A35))^3+'IFD tables'!E$8*(LN($A35))^4+'IFD tables'!E$9*(LN($A35))^5+'IFD tables'!E$10*(LN($A35))^6)</f>
        <v>23.589774190269136</v>
      </c>
      <c r="F35">
        <f>EXP('IFD tables'!F$4+'IFD tables'!F$5*LN($A35)+'IFD tables'!F$6*(LN($A35))^2+'IFD tables'!F$7*(LN($A35))^3+'IFD tables'!F$8*(LN($A35))^4+'IFD tables'!F$9*(LN($A35))^5+'IFD tables'!F$10*(LN($A35))^6)</f>
        <v>26.931914826963446</v>
      </c>
      <c r="G35">
        <f>EXP('IFD tables'!G$4+'IFD tables'!G$5*LN($A35)+'IFD tables'!G$6*(LN($A35))^2+'IFD tables'!G$7*(LN($A35))^3+'IFD tables'!G$8*(LN($A35))^4+'IFD tables'!G$9*(LN($A35))^5+'IFD tables'!G$10*(LN($A35))^6)</f>
        <v>31.546787398432539</v>
      </c>
      <c r="H35" s="7">
        <f>EXP('IFD tables'!H$4+'IFD tables'!H$5*LN($A35)+'IFD tables'!H$6*(LN($A35))^2+'IFD tables'!H$7*(LN($A35))^3+'IFD tables'!H$8*(LN($A35))^4+'IFD tables'!H$9*(LN($A35))^5+'IFD tables'!H$10*(LN($A35))^6)</f>
        <v>35.225240272089344</v>
      </c>
      <c r="I35" s="6">
        <f t="shared" si="6"/>
        <v>27.55228962306477</v>
      </c>
      <c r="J35">
        <f t="shared" si="7"/>
        <v>30.307213823817634</v>
      </c>
      <c r="K35">
        <f t="shared" si="8"/>
        <v>39.278624089826863</v>
      </c>
      <c r="L35">
        <f t="shared" si="9"/>
        <v>45.657627465037038</v>
      </c>
      <c r="M35">
        <f t="shared" si="10"/>
        <v>52.126286761864733</v>
      </c>
      <c r="N35">
        <f t="shared" si="11"/>
        <v>61.058298190514591</v>
      </c>
      <c r="O35" s="7">
        <f t="shared" si="12"/>
        <v>68.17788439759228</v>
      </c>
      <c r="Q35" s="22">
        <v>32</v>
      </c>
      <c r="R35" s="16">
        <f t="shared" si="1"/>
        <v>150.7246934960443</v>
      </c>
      <c r="S35" s="16">
        <f>HLOOKUP(Data!$C$2,$I$4:$O$143,Q35,FALSE)</f>
        <v>52.126286761864733</v>
      </c>
      <c r="T35" s="16">
        <f>Data!$E$7*S35*(Data!$C$7+Data!$C$8)/3600/1000</f>
        <v>1.3107589191993903E-2</v>
      </c>
      <c r="U35" s="16">
        <f>Data!$E$9*S35*Data!$C$9/3600/1000</f>
        <v>1.3683150274989492E-3</v>
      </c>
      <c r="V35" s="16">
        <f>IF(Data!C$12="Yes",'Predevelopment flow'!D$41,0)</f>
        <v>7.0271875000000004E-3</v>
      </c>
      <c r="W35" s="16">
        <f t="shared" si="2"/>
        <v>11.30954714710866</v>
      </c>
      <c r="X35" s="16">
        <f>60*PI()*Data!D$25*(Data!D$24^2)/4*Data!D$26*(A35+Data!D$33)+15*PI()*Data!D$24*Data!D$23*Data!D$25*Data!D$26*(Data!D$33+A35)</f>
        <v>2.2596847638740661E-2</v>
      </c>
      <c r="Y35" s="16">
        <f>Data!D$25*Data!D$26*60*(Data!D$33+A35)*'Volume-Area'!B$7+Data!D$25*Data!D$26/4*(Data!D$33+A35)*'Volume-Area'!B$8</f>
        <v>0</v>
      </c>
      <c r="Z35" s="16">
        <f>Data!D$25*Data!D$26*60*(Data!D$33+A35)*'Volume-Area'!B$20+Data!D$25*Data!D$26/4*(Data!D$33+A35)*'Volume-Area'!B$21</f>
        <v>1.1988E-4</v>
      </c>
      <c r="AA35" s="16">
        <f>IF(Data!C$14="Soakwell", W35/(X35+PI()*Data!D$24^2*Data!D$23/4), IF(Data!C$14="Open Drain",W35/('Volume-Area'!B$6+Y35),W35/('Volume-Area'!B$19+Z35)))</f>
        <v>2.4569740345341393</v>
      </c>
      <c r="AB35" s="21">
        <f t="shared" si="3"/>
        <v>24.380115897108659</v>
      </c>
      <c r="AE35" s="22">
        <f t="shared" si="4"/>
        <v>134.59353519859269</v>
      </c>
      <c r="AF35" s="21">
        <f t="shared" si="5"/>
        <v>31</v>
      </c>
    </row>
    <row r="36" spans="1:32" x14ac:dyDescent="0.25">
      <c r="A36">
        <v>32</v>
      </c>
      <c r="B36" s="6">
        <f>EXP('IFD tables'!B$4+'IFD tables'!B$5*LN($A36)+'IFD tables'!B$6*(LN($A36))^2+'IFD tables'!B$7*(LN($A36))^3+'IFD tables'!B$8*(LN($A36))^4+'IFD tables'!B$9*(LN($A36))^5+'IFD tables'!B$10*(LN($A36))^6)</f>
        <v>14.418671327501025</v>
      </c>
      <c r="C36">
        <f>EXP('IFD tables'!C$4+'IFD tables'!C$5*LN($A36)+'IFD tables'!C$6*(LN($A36))^2+'IFD tables'!C$7*(LN($A36))^3+'IFD tables'!C$8*(LN($A36))^4+'IFD tables'!C$9*(LN($A36))^5+'IFD tables'!C$10*(LN($A36))^6)</f>
        <v>15.855604076372808</v>
      </c>
      <c r="D36">
        <f>EXP('IFD tables'!D$4+'IFD tables'!D$5*LN($A36)+'IFD tables'!D$6*(LN($A36))^2+'IFD tables'!D$7*(LN($A36))^3+'IFD tables'!D$8*(LN($A36))^4+'IFD tables'!D$9*(LN($A36))^5+'IFD tables'!D$10*(LN($A36))^6)</f>
        <v>20.536790702629258</v>
      </c>
      <c r="E36">
        <f>EXP('IFD tables'!E$4+'IFD tables'!E$5*LN($A36)+'IFD tables'!E$6*(LN($A36))^2+'IFD tables'!E$7*(LN($A36))^3+'IFD tables'!E$8*(LN($A36))^4+'IFD tables'!E$9*(LN($A36))^5+'IFD tables'!E$10*(LN($A36))^6)</f>
        <v>23.867510633592918</v>
      </c>
      <c r="F36">
        <f>EXP('IFD tables'!F$4+'IFD tables'!F$5*LN($A36)+'IFD tables'!F$6*(LN($A36))^2+'IFD tables'!F$7*(LN($A36))^3+'IFD tables'!F$8*(LN($A36))^4+'IFD tables'!F$9*(LN($A36))^5+'IFD tables'!F$10*(LN($A36))^6)</f>
        <v>27.247211373346335</v>
      </c>
      <c r="G36">
        <f>EXP('IFD tables'!G$4+'IFD tables'!G$5*LN($A36)+'IFD tables'!G$6*(LN($A36))^2+'IFD tables'!G$7*(LN($A36))^3+'IFD tables'!G$8*(LN($A36))^4+'IFD tables'!G$9*(LN($A36))^5+'IFD tables'!G$10*(LN($A36))^6)</f>
        <v>31.916796138682454</v>
      </c>
      <c r="H36" s="7">
        <f>EXP('IFD tables'!H$4+'IFD tables'!H$5*LN($A36)+'IFD tables'!H$6*(LN($A36))^2+'IFD tables'!H$7*(LN($A36))^3+'IFD tables'!H$8*(LN($A36))^4+'IFD tables'!H$9*(LN($A36))^5+'IFD tables'!H$10*(LN($A36))^6)</f>
        <v>35.642205826629137</v>
      </c>
      <c r="I36" s="6">
        <f t="shared" si="6"/>
        <v>27.035008739064423</v>
      </c>
      <c r="J36">
        <f t="shared" si="7"/>
        <v>29.729257643199016</v>
      </c>
      <c r="K36">
        <f t="shared" si="8"/>
        <v>38.506482567429856</v>
      </c>
      <c r="L36">
        <f t="shared" si="9"/>
        <v>44.75158243798672</v>
      </c>
      <c r="M36">
        <f t="shared" si="10"/>
        <v>51.088521325024381</v>
      </c>
      <c r="N36">
        <f t="shared" si="11"/>
        <v>59.8439927600296</v>
      </c>
      <c r="O36" s="7">
        <f t="shared" si="12"/>
        <v>66.829135924929631</v>
      </c>
      <c r="Q36" s="22">
        <v>33</v>
      </c>
      <c r="R36" s="16">
        <f t="shared" si="1"/>
        <v>154.34028983830021</v>
      </c>
      <c r="S36" s="16">
        <f>HLOOKUP(Data!$C$2,$I$4:$O$143,Q36,FALSE)</f>
        <v>51.088521325024381</v>
      </c>
      <c r="T36" s="16">
        <f>Data!$E$7*S36*(Data!$C$7+Data!$C$8)/3600/1000</f>
        <v>1.2846634424855088E-2</v>
      </c>
      <c r="U36" s="16">
        <f>Data!$E$9*S36*Data!$C$9/3600/1000</f>
        <v>1.34107368478189E-3</v>
      </c>
      <c r="V36" s="16">
        <f>IF(Data!C$12="Yes",'Predevelopment flow'!D$41,0)</f>
        <v>7.0271875000000004E-3</v>
      </c>
      <c r="W36" s="16">
        <f t="shared" si="2"/>
        <v>11.173338095721768</v>
      </c>
      <c r="X36" s="16">
        <f>60*PI()*Data!D$25*(Data!D$24^2)/4*Data!D$26*(A36+Data!D$33)+15*PI()*Data!D$24*Data!D$23*Data!D$25*Data!D$26*(Data!D$33+A36)</f>
        <v>2.320757325059852E-2</v>
      </c>
      <c r="Y36" s="16">
        <f>Data!D$25*Data!D$26*60*(Data!D$33+A36)*'Volume-Area'!B$7+Data!D$25*Data!D$26/4*(Data!D$33+A36)*'Volume-Area'!B$8</f>
        <v>0</v>
      </c>
      <c r="Z36" s="16">
        <f>Data!D$25*Data!D$26*60*(Data!D$33+A36)*'Volume-Area'!B$20+Data!D$25*Data!D$26/4*(Data!D$33+A36)*'Volume-Area'!B$21</f>
        <v>1.2312E-4</v>
      </c>
      <c r="AA36" s="16">
        <f>IF(Data!C$14="Soakwell", W36/(X36+PI()*Data!D$24^2*Data!D$23/4), IF(Data!C$14="Open Drain",W36/('Volume-Area'!B$6+Y36),W36/('Volume-Area'!B$19+Z36)))</f>
        <v>2.4270609007245376</v>
      </c>
      <c r="AB36" s="21">
        <f t="shared" si="3"/>
        <v>24.665538095721768</v>
      </c>
      <c r="AE36" s="22">
        <f t="shared" si="4"/>
        <v>137.8362718613169</v>
      </c>
      <c r="AF36" s="21">
        <f t="shared" si="5"/>
        <v>32</v>
      </c>
    </row>
    <row r="37" spans="1:32" x14ac:dyDescent="0.25">
      <c r="A37">
        <v>33</v>
      </c>
      <c r="B37" s="6">
        <f>EXP('IFD tables'!B$4+'IFD tables'!B$5*LN($A37)+'IFD tables'!B$6*(LN($A37))^2+'IFD tables'!B$7*(LN($A37))^3+'IFD tables'!B$8*(LN($A37))^4+'IFD tables'!B$9*(LN($A37))^5+'IFD tables'!B$10*(LN($A37))^6)</f>
        <v>14.598266175718296</v>
      </c>
      <c r="C37">
        <f>EXP('IFD tables'!C$4+'IFD tables'!C$5*LN($A37)+'IFD tables'!C$6*(LN($A37))^2+'IFD tables'!C$7*(LN($A37))^3+'IFD tables'!C$8*(LN($A37))^4+'IFD tables'!C$9*(LN($A37))^5+'IFD tables'!C$10*(LN($A37))^6)</f>
        <v>16.04831153174921</v>
      </c>
      <c r="D37">
        <f>EXP('IFD tables'!D$4+'IFD tables'!D$5*LN($A37)+'IFD tables'!D$6*(LN($A37))^2+'IFD tables'!D$7*(LN($A37))^3+'IFD tables'!D$8*(LN($A37))^4+'IFD tables'!D$9*(LN($A37))^5+'IFD tables'!D$10*(LN($A37))^6)</f>
        <v>20.774139288593179</v>
      </c>
      <c r="E37">
        <f>EXP('IFD tables'!E$4+'IFD tables'!E$5*LN($A37)+'IFD tables'!E$6*(LN($A37))^2+'IFD tables'!E$7*(LN($A37))^3+'IFD tables'!E$8*(LN($A37))^4+'IFD tables'!E$9*(LN($A37))^5+'IFD tables'!E$10*(LN($A37))^6)</f>
        <v>24.138938540748576</v>
      </c>
      <c r="F37">
        <f>EXP('IFD tables'!F$4+'IFD tables'!F$5*LN($A37)+'IFD tables'!F$6*(LN($A37))^2+'IFD tables'!F$7*(LN($A37))^3+'IFD tables'!F$8*(LN($A37))^4+'IFD tables'!F$9*(LN($A37))^5+'IFD tables'!F$10*(LN($A37))^6)</f>
        <v>27.555460136528488</v>
      </c>
      <c r="G37">
        <f>EXP('IFD tables'!G$4+'IFD tables'!G$5*LN($A37)+'IFD tables'!G$6*(LN($A37))^2+'IFD tables'!G$7*(LN($A37))^3+'IFD tables'!G$8*(LN($A37))^4+'IFD tables'!G$9*(LN($A37))^5+'IFD tables'!G$10*(LN($A37))^6)</f>
        <v>32.2788583240674</v>
      </c>
      <c r="H37" s="7">
        <f>EXP('IFD tables'!H$4+'IFD tables'!H$5*LN($A37)+'IFD tables'!H$6*(LN($A37))^2+'IFD tables'!H$7*(LN($A37))^3+'IFD tables'!H$8*(LN($A37))^4+'IFD tables'!H$9*(LN($A37))^5+'IFD tables'!H$10*(LN($A37))^6)</f>
        <v>36.050623911344807</v>
      </c>
      <c r="I37" s="6">
        <f t="shared" si="6"/>
        <v>26.54230213766963</v>
      </c>
      <c r="J37">
        <f t="shared" si="7"/>
        <v>29.178748239544017</v>
      </c>
      <c r="K37">
        <f t="shared" si="8"/>
        <v>37.771162342896687</v>
      </c>
      <c r="L37">
        <f t="shared" si="9"/>
        <v>43.888979164997409</v>
      </c>
      <c r="M37">
        <f t="shared" si="10"/>
        <v>50.10083661186998</v>
      </c>
      <c r="N37">
        <f t="shared" si="11"/>
        <v>58.688833316486182</v>
      </c>
      <c r="O37" s="7">
        <f t="shared" si="12"/>
        <v>65.546588929717828</v>
      </c>
      <c r="Q37" s="22">
        <v>34</v>
      </c>
      <c r="R37" s="16">
        <f t="shared" ref="R37:R68" si="13">A37*S37^0.4</f>
        <v>157.92538018881243</v>
      </c>
      <c r="S37" s="16">
        <f>HLOOKUP(Data!$C$2,$I$4:$O$143,Q37,FALSE)</f>
        <v>50.10083661186998</v>
      </c>
      <c r="T37" s="16">
        <f>Data!$E$7*S37*(Data!$C$7+Data!$C$8)/3600/1000</f>
        <v>1.2598272873026473E-2</v>
      </c>
      <c r="U37" s="16">
        <f>Data!$E$9*S37*Data!$C$9/3600/1000</f>
        <v>1.315146961061587E-3</v>
      </c>
      <c r="V37" s="16">
        <f>IF(Data!C$12="Yes",'Predevelopment flow'!D$41,0)</f>
        <v>7.0271875000000004E-3</v>
      </c>
      <c r="W37" s="16">
        <f t="shared" ref="W37:W68" si="14">(T37-V37)*A37*60</f>
        <v>11.030749038592415</v>
      </c>
      <c r="X37" s="16">
        <f>60*PI()*Data!D$25*(Data!D$24^2)/4*Data!D$26*(A37+Data!D$33)+15*PI()*Data!D$24*Data!D$23*Data!D$25*Data!D$26*(Data!D$33+A37)</f>
        <v>2.3818298862456375E-2</v>
      </c>
      <c r="Y37" s="16">
        <f>Data!D$25*Data!D$26*60*(Data!D$33+A37)*'Volume-Area'!B$7+Data!D$25*Data!D$26/4*(Data!D$33+A37)*'Volume-Area'!B$8</f>
        <v>0</v>
      </c>
      <c r="Z37" s="16">
        <f>Data!D$25*Data!D$26*60*(Data!D$33+A37)*'Volume-Area'!B$20+Data!D$25*Data!D$26/4*(Data!D$33+A37)*'Volume-Area'!B$21</f>
        <v>1.2636E-4</v>
      </c>
      <c r="AA37" s="16">
        <f>IF(Data!C$14="Soakwell", W37/(X37+PI()*Data!D$24^2*Data!D$23/4), IF(Data!C$14="Open Drain",W37/('Volume-Area'!B$6+Y37),W37/('Volume-Area'!B$19+Z37)))</f>
        <v>2.3957700280873548</v>
      </c>
      <c r="AB37" s="21">
        <f t="shared" ref="AB37:AB68" si="15">T37*A37*60</f>
        <v>24.944580288592416</v>
      </c>
      <c r="AE37" s="22">
        <f t="shared" ref="AE37:AE68" si="16">A37*K37^0.4</f>
        <v>141.05162042178617</v>
      </c>
      <c r="AF37" s="21">
        <f t="shared" ref="AF37:AF68" si="17">A37</f>
        <v>33</v>
      </c>
    </row>
    <row r="38" spans="1:32" x14ac:dyDescent="0.25">
      <c r="A38">
        <v>34</v>
      </c>
      <c r="B38" s="6">
        <f>EXP('IFD tables'!B$4+'IFD tables'!B$5*LN($A38)+'IFD tables'!B$6*(LN($A38))^2+'IFD tables'!B$7*(LN($A38))^3+'IFD tables'!B$8*(LN($A38))^4+'IFD tables'!B$9*(LN($A38))^5+'IFD tables'!B$10*(LN($A38))^6)</f>
        <v>14.774337044635979</v>
      </c>
      <c r="C38">
        <f>EXP('IFD tables'!C$4+'IFD tables'!C$5*LN($A38)+'IFD tables'!C$6*(LN($A38))^2+'IFD tables'!C$7*(LN($A38))^3+'IFD tables'!C$8*(LN($A38))^4+'IFD tables'!C$9*(LN($A38))^5+'IFD tables'!C$10*(LN($A38))^6)</f>
        <v>16.237083519101407</v>
      </c>
      <c r="D38">
        <f>EXP('IFD tables'!D$4+'IFD tables'!D$5*LN($A38)+'IFD tables'!D$6*(LN($A38))^2+'IFD tables'!D$7*(LN($A38))^3+'IFD tables'!D$8*(LN($A38))^4+'IFD tables'!D$9*(LN($A38))^5+'IFD tables'!D$10*(LN($A38))^6)</f>
        <v>21.00633081947807</v>
      </c>
      <c r="E38">
        <f>EXP('IFD tables'!E$4+'IFD tables'!E$5*LN($A38)+'IFD tables'!E$6*(LN($A38))^2+'IFD tables'!E$7*(LN($A38))^3+'IFD tables'!E$8*(LN($A38))^4+'IFD tables'!E$9*(LN($A38))^5+'IFD tables'!E$10*(LN($A38))^6)</f>
        <v>24.40444773720159</v>
      </c>
      <c r="F38">
        <f>EXP('IFD tables'!F$4+'IFD tables'!F$5*LN($A38)+'IFD tables'!F$6*(LN($A38))^2+'IFD tables'!F$7*(LN($A38))^3+'IFD tables'!F$8*(LN($A38))^4+'IFD tables'!F$9*(LN($A38))^5+'IFD tables'!F$10*(LN($A38))^6)</f>
        <v>27.857105597281503</v>
      </c>
      <c r="G38">
        <f>EXP('IFD tables'!G$4+'IFD tables'!G$5*LN($A38)+'IFD tables'!G$6*(LN($A38))^2+'IFD tables'!G$7*(LN($A38))^3+'IFD tables'!G$8*(LN($A38))^4+'IFD tables'!G$9*(LN($A38))^5+'IFD tables'!G$10*(LN($A38))^6)</f>
        <v>32.633486197659792</v>
      </c>
      <c r="H38" s="7">
        <f>EXP('IFD tables'!H$4+'IFD tables'!H$5*LN($A38)+'IFD tables'!H$6*(LN($A38))^2+'IFD tables'!H$7*(LN($A38))^3+'IFD tables'!H$8*(LN($A38))^4+'IFD tables'!H$9*(LN($A38))^5+'IFD tables'!H$10*(LN($A38))^6)</f>
        <v>36.451051483209511</v>
      </c>
      <c r="I38" s="6">
        <f t="shared" si="6"/>
        <v>26.07235949053408</v>
      </c>
      <c r="J38">
        <f t="shared" si="7"/>
        <v>28.653676798414246</v>
      </c>
      <c r="K38">
        <f t="shared" si="8"/>
        <v>37.069995563784829</v>
      </c>
      <c r="L38">
        <f t="shared" si="9"/>
        <v>43.066672477414571</v>
      </c>
      <c r="M38">
        <f t="shared" si="10"/>
        <v>49.159598112849714</v>
      </c>
      <c r="N38">
        <f t="shared" si="11"/>
        <v>57.588505054693748</v>
      </c>
      <c r="O38" s="7">
        <f t="shared" si="12"/>
        <v>64.325384970369726</v>
      </c>
      <c r="Q38" s="22">
        <v>35</v>
      </c>
      <c r="R38" s="16">
        <f t="shared" si="13"/>
        <v>161.48130354665432</v>
      </c>
      <c r="S38" s="16">
        <f>HLOOKUP(Data!$C$2,$I$4:$O$143,Q38,FALSE)</f>
        <v>49.159598112849714</v>
      </c>
      <c r="T38" s="16">
        <f>Data!$E$7*S38*(Data!$C$7+Data!$C$8)/3600/1000</f>
        <v>1.2361590608793667E-2</v>
      </c>
      <c r="U38" s="16">
        <f>Data!$E$9*S38*Data!$C$9/3600/1000</f>
        <v>1.2904394504623048E-3</v>
      </c>
      <c r="V38" s="16">
        <f>IF(Data!C$12="Yes",'Predevelopment flow'!D$41,0)</f>
        <v>7.0271875000000004E-3</v>
      </c>
      <c r="W38" s="16">
        <f t="shared" si="14"/>
        <v>10.88218234193908</v>
      </c>
      <c r="X38" s="16">
        <f>60*PI()*Data!D$25*(Data!D$24^2)/4*Data!D$26*(A38+Data!D$33)+15*PI()*Data!D$24*Data!D$23*Data!D$25*Data!D$26*(Data!D$33+A38)</f>
        <v>2.4429024474314231E-2</v>
      </c>
      <c r="Y38" s="16">
        <f>Data!D$25*Data!D$26*60*(Data!D$33+A38)*'Volume-Area'!B$7+Data!D$25*Data!D$26/4*(Data!D$33+A38)*'Volume-Area'!B$8</f>
        <v>0</v>
      </c>
      <c r="Z38" s="16">
        <f>Data!D$25*Data!D$26*60*(Data!D$33+A38)*'Volume-Area'!B$20+Data!D$25*Data!D$26/4*(Data!D$33+A38)*'Volume-Area'!B$21</f>
        <v>1.2960000000000001E-4</v>
      </c>
      <c r="AA38" s="16">
        <f>IF(Data!C$14="Soakwell", W38/(X38+PI()*Data!D$24^2*Data!D$23/4), IF(Data!C$14="Open Drain",W38/('Volume-Area'!B$6+Y38),W38/('Volume-Area'!B$19+Z38)))</f>
        <v>2.3631893431833273</v>
      </c>
      <c r="AB38" s="21">
        <f t="shared" si="15"/>
        <v>25.21764484193908</v>
      </c>
      <c r="AE38" s="22">
        <f t="shared" si="16"/>
        <v>144.24073630635058</v>
      </c>
      <c r="AF38" s="21">
        <f t="shared" si="17"/>
        <v>34</v>
      </c>
    </row>
    <row r="39" spans="1:32" x14ac:dyDescent="0.25">
      <c r="A39">
        <v>35</v>
      </c>
      <c r="B39" s="6">
        <f>EXP('IFD tables'!B$4+'IFD tables'!B$5*LN($A39)+'IFD tables'!B$6*(LN($A39))^2+'IFD tables'!B$7*(LN($A39))^3+'IFD tables'!B$8*(LN($A39))^4+'IFD tables'!B$9*(LN($A39))^5+'IFD tables'!B$10*(LN($A39))^6)</f>
        <v>14.947069719576612</v>
      </c>
      <c r="C39">
        <f>EXP('IFD tables'!C$4+'IFD tables'!C$5*LN($A39)+'IFD tables'!C$6*(LN($A39))^2+'IFD tables'!C$7*(LN($A39))^3+'IFD tables'!C$8*(LN($A39))^4+'IFD tables'!C$9*(LN($A39))^5+'IFD tables'!C$10*(LN($A39))^6)</f>
        <v>16.422134094122562</v>
      </c>
      <c r="D39">
        <f>EXP('IFD tables'!D$4+'IFD tables'!D$5*LN($A39)+'IFD tables'!D$6*(LN($A39))^2+'IFD tables'!D$7*(LN($A39))^3+'IFD tables'!D$8*(LN($A39))^4+'IFD tables'!D$9*(LN($A39))^5+'IFD tables'!D$10*(LN($A39))^6)</f>
        <v>21.233665506562176</v>
      </c>
      <c r="E39">
        <f>EXP('IFD tables'!E$4+'IFD tables'!E$5*LN($A39)+'IFD tables'!E$6*(LN($A39))^2+'IFD tables'!E$7*(LN($A39))^3+'IFD tables'!E$8*(LN($A39))^4+'IFD tables'!E$9*(LN($A39))^5+'IFD tables'!E$10*(LN($A39))^6)</f>
        <v>24.664392953825175</v>
      </c>
      <c r="F39">
        <f>EXP('IFD tables'!F$4+'IFD tables'!F$5*LN($A39)+'IFD tables'!F$6*(LN($A39))^2+'IFD tables'!F$7*(LN($A39))^3+'IFD tables'!F$8*(LN($A39))^4+'IFD tables'!F$9*(LN($A39))^5+'IFD tables'!F$10*(LN($A39))^6)</f>
        <v>28.152551534604534</v>
      </c>
      <c r="G39">
        <f>EXP('IFD tables'!G$4+'IFD tables'!G$5*LN($A39)+'IFD tables'!G$6*(LN($A39))^2+'IFD tables'!G$7*(LN($A39))^3+'IFD tables'!G$8*(LN($A39))^4+'IFD tables'!G$9*(LN($A39))^5+'IFD tables'!G$10*(LN($A39))^6)</f>
        <v>32.981144129930954</v>
      </c>
      <c r="H39" s="7">
        <f>EXP('IFD tables'!H$4+'IFD tables'!H$5*LN($A39)+'IFD tables'!H$6*(LN($A39))^2+'IFD tables'!H$7*(LN($A39))^3+'IFD tables'!H$8*(LN($A39))^4+'IFD tables'!H$9*(LN($A39))^5+'IFD tables'!H$10*(LN($A39))^6)</f>
        <v>36.843992723788546</v>
      </c>
      <c r="I39" s="6">
        <f t="shared" si="6"/>
        <v>25.623548090702766</v>
      </c>
      <c r="J39">
        <f t="shared" si="7"/>
        <v>28.152229875638678</v>
      </c>
      <c r="K39">
        <f t="shared" si="8"/>
        <v>36.400569439820877</v>
      </c>
      <c r="L39">
        <f t="shared" si="9"/>
        <v>42.281816492271723</v>
      </c>
      <c r="M39">
        <f t="shared" si="10"/>
        <v>48.261516916464913</v>
      </c>
      <c r="N39">
        <f t="shared" si="11"/>
        <v>56.539104222738779</v>
      </c>
      <c r="O39" s="7">
        <f t="shared" si="12"/>
        <v>63.161130383637506</v>
      </c>
      <c r="Q39" s="22">
        <v>36</v>
      </c>
      <c r="R39" s="16">
        <f t="shared" si="13"/>
        <v>165.00930367797656</v>
      </c>
      <c r="S39" s="16">
        <f>HLOOKUP(Data!$C$2,$I$4:$O$143,Q39,FALSE)</f>
        <v>48.261516916464913</v>
      </c>
      <c r="T39" s="16">
        <f>Data!$E$7*S39*(Data!$C$7+Data!$C$8)/3600/1000</f>
        <v>1.2135760607952737E-2</v>
      </c>
      <c r="U39" s="16">
        <f>Data!$E$9*S39*Data!$C$9/3600/1000</f>
        <v>1.2668648190572039E-3</v>
      </c>
      <c r="V39" s="16">
        <f>IF(Data!C$12="Yes",'Predevelopment flow'!D$41,0)</f>
        <v>7.0271875000000004E-3</v>
      </c>
      <c r="W39" s="16">
        <f t="shared" si="14"/>
        <v>10.728003526700748</v>
      </c>
      <c r="X39" s="16">
        <f>60*PI()*Data!D$25*(Data!D$24^2)/4*Data!D$26*(A39+Data!D$33)+15*PI()*Data!D$24*Data!D$23*Data!D$25*Data!D$26*(Data!D$33+A39)</f>
        <v>2.503975008617209E-2</v>
      </c>
      <c r="Y39" s="16">
        <f>Data!D$25*Data!D$26*60*(Data!D$33+A39)*'Volume-Area'!B$7+Data!D$25*Data!D$26/4*(Data!D$33+A39)*'Volume-Area'!B$8</f>
        <v>0</v>
      </c>
      <c r="Z39" s="16">
        <f>Data!D$25*Data!D$26*60*(Data!D$33+A39)*'Volume-Area'!B$20+Data!D$25*Data!D$26/4*(Data!D$33+A39)*'Volume-Area'!B$21</f>
        <v>1.3284000000000001E-4</v>
      </c>
      <c r="AA39" s="16">
        <f>IF(Data!C$14="Soakwell", W39/(X39+PI()*Data!D$24^2*Data!D$23/4), IF(Data!C$14="Open Drain",W39/('Volume-Area'!B$6+Y39),W39/('Volume-Area'!B$19+Z39)))</f>
        <v>2.3293987256246238</v>
      </c>
      <c r="AB39" s="21">
        <f t="shared" si="15"/>
        <v>25.485097276700749</v>
      </c>
      <c r="AE39" s="22">
        <f t="shared" si="16"/>
        <v>147.40469463545423</v>
      </c>
      <c r="AF39" s="21">
        <f t="shared" si="17"/>
        <v>35</v>
      </c>
    </row>
    <row r="40" spans="1:32" x14ac:dyDescent="0.25">
      <c r="A40">
        <v>36</v>
      </c>
      <c r="B40" s="6">
        <f>EXP('IFD tables'!B$4+'IFD tables'!B$5*LN($A40)+'IFD tables'!B$6*(LN($A40))^2+'IFD tables'!B$7*(LN($A40))^3+'IFD tables'!B$8*(LN($A40))^4+'IFD tables'!B$9*(LN($A40))^5+'IFD tables'!B$10*(LN($A40))^6)</f>
        <v>15.116634791769815</v>
      </c>
      <c r="C40">
        <f>EXP('IFD tables'!C$4+'IFD tables'!C$5*LN($A40)+'IFD tables'!C$6*(LN($A40))^2+'IFD tables'!C$7*(LN($A40))^3+'IFD tables'!C$8*(LN($A40))^4+'IFD tables'!C$9*(LN($A40))^5+'IFD tables'!C$10*(LN($A40))^6)</f>
        <v>16.60365956543702</v>
      </c>
      <c r="D40">
        <f>EXP('IFD tables'!D$4+'IFD tables'!D$5*LN($A40)+'IFD tables'!D$6*(LN($A40))^2+'IFD tables'!D$7*(LN($A40))^3+'IFD tables'!D$8*(LN($A40))^4+'IFD tables'!D$9*(LN($A40))^5+'IFD tables'!D$10*(LN($A40))^6)</f>
        <v>21.456417757584479</v>
      </c>
      <c r="E40">
        <f>EXP('IFD tables'!E$4+'IFD tables'!E$5*LN($A40)+'IFD tables'!E$6*(LN($A40))^2+'IFD tables'!E$7*(LN($A40))^3+'IFD tables'!E$8*(LN($A40))^4+'IFD tables'!E$9*(LN($A40))^5+'IFD tables'!E$10*(LN($A40))^6)</f>
        <v>24.919097817164488</v>
      </c>
      <c r="F40">
        <f>EXP('IFD tables'!F$4+'IFD tables'!F$5*LN($A40)+'IFD tables'!F$6*(LN($A40))^2+'IFD tables'!F$7*(LN($A40))^3+'IFD tables'!F$8*(LN($A40))^4+'IFD tables'!F$9*(LN($A40))^5+'IFD tables'!F$10*(LN($A40))^6)</f>
        <v>28.442165707887693</v>
      </c>
      <c r="G40">
        <f>EXP('IFD tables'!G$4+'IFD tables'!G$5*LN($A40)+'IFD tables'!G$6*(LN($A40))^2+'IFD tables'!G$7*(LN($A40))^3+'IFD tables'!G$8*(LN($A40))^4+'IFD tables'!G$9*(LN($A40))^5+'IFD tables'!G$10*(LN($A40))^6)</f>
        <v>33.322254207793527</v>
      </c>
      <c r="H40" s="7">
        <f>EXP('IFD tables'!H$4+'IFD tables'!H$5*LN($A40)+'IFD tables'!H$6*(LN($A40))^2+'IFD tables'!H$7*(LN($A40))^3+'IFD tables'!H$8*(LN($A40))^4+'IFD tables'!H$9*(LN($A40))^5+'IFD tables'!H$10*(LN($A40))^6)</f>
        <v>37.229905268977689</v>
      </c>
      <c r="I40" s="6">
        <f t="shared" si="6"/>
        <v>25.194391319616358</v>
      </c>
      <c r="J40">
        <f t="shared" si="7"/>
        <v>27.672765942395031</v>
      </c>
      <c r="K40">
        <f t="shared" si="8"/>
        <v>35.760696262640799</v>
      </c>
      <c r="L40">
        <f t="shared" si="9"/>
        <v>41.531829695274148</v>
      </c>
      <c r="M40">
        <f t="shared" si="10"/>
        <v>47.403609513146158</v>
      </c>
      <c r="N40">
        <f t="shared" si="11"/>
        <v>55.537090346322543</v>
      </c>
      <c r="O40" s="7">
        <f t="shared" si="12"/>
        <v>62.049842114962807</v>
      </c>
      <c r="Q40" s="22">
        <v>37</v>
      </c>
      <c r="R40" s="16">
        <f t="shared" si="13"/>
        <v>168.51053815286414</v>
      </c>
      <c r="S40" s="16">
        <f>HLOOKUP(Data!$C$2,$I$4:$O$143,Q40,FALSE)</f>
        <v>47.403609513146158</v>
      </c>
      <c r="T40" s="16">
        <f>Data!$E$7*S40*(Data!$C$7+Data!$C$8)/3600/1000</f>
        <v>1.1920032642159876E-2</v>
      </c>
      <c r="U40" s="16">
        <f>Data!$E$9*S40*Data!$C$9/3600/1000</f>
        <v>1.2443447497200867E-3</v>
      </c>
      <c r="V40" s="16">
        <f>IF(Data!C$12="Yes",'Predevelopment flow'!D$41,0)</f>
        <v>7.0271875000000004E-3</v>
      </c>
      <c r="W40" s="16">
        <f t="shared" si="14"/>
        <v>10.56854550706533</v>
      </c>
      <c r="X40" s="16">
        <f>60*PI()*Data!D$25*(Data!D$24^2)/4*Data!D$26*(A40+Data!D$33)+15*PI()*Data!D$24*Data!D$23*Data!D$25*Data!D$26*(Data!D$33+A40)</f>
        <v>2.5650475698029945E-2</v>
      </c>
      <c r="Y40" s="16">
        <f>Data!D$25*Data!D$26*60*(Data!D$33+A40)*'Volume-Area'!B$7+Data!D$25*Data!D$26/4*(Data!D$33+A40)*'Volume-Area'!B$8</f>
        <v>0</v>
      </c>
      <c r="Z40" s="16">
        <f>Data!D$25*Data!D$26*60*(Data!D$33+A40)*'Volume-Area'!B$20+Data!D$25*Data!D$26/4*(Data!D$33+A40)*'Volume-Area'!B$21</f>
        <v>1.3608000000000001E-4</v>
      </c>
      <c r="AA40" s="16">
        <f>IF(Data!C$14="Soakwell", W40/(X40+PI()*Data!D$24^2*Data!D$23/4), IF(Data!C$14="Open Drain",W40/('Volume-Area'!B$6+Y40),W40/('Volume-Area'!B$19+Z40)))</f>
        <v>2.29447093361004</v>
      </c>
      <c r="AB40" s="21">
        <f t="shared" si="15"/>
        <v>25.747270507065334</v>
      </c>
      <c r="AE40" s="22">
        <f t="shared" si="16"/>
        <v>150.54449776111875</v>
      </c>
      <c r="AF40" s="21">
        <f t="shared" si="17"/>
        <v>36</v>
      </c>
    </row>
    <row r="41" spans="1:32" x14ac:dyDescent="0.25">
      <c r="A41">
        <v>37</v>
      </c>
      <c r="B41" s="6">
        <f>EXP('IFD tables'!B$4+'IFD tables'!B$5*LN($A41)+'IFD tables'!B$6*(LN($A41))^2+'IFD tables'!B$7*(LN($A41))^3+'IFD tables'!B$8*(LN($A41))^4+'IFD tables'!B$9*(LN($A41))^5+'IFD tables'!B$10*(LN($A41))^6)</f>
        <v>15.28318928803014</v>
      </c>
      <c r="C41">
        <f>EXP('IFD tables'!C$4+'IFD tables'!C$5*LN($A41)+'IFD tables'!C$6*(LN($A41))^2+'IFD tables'!C$7*(LN($A41))^3+'IFD tables'!C$8*(LN($A41))^4+'IFD tables'!C$9*(LN($A41))^5+'IFD tables'!C$10*(LN($A41))^6)</f>
        <v>16.781840406785435</v>
      </c>
      <c r="D41">
        <f>EXP('IFD tables'!D$4+'IFD tables'!D$5*LN($A41)+'IFD tables'!D$6*(LN($A41))^2+'IFD tables'!D$7*(LN($A41))^3+'IFD tables'!D$8*(LN($A41))^4+'IFD tables'!D$9*(LN($A41))^5+'IFD tables'!D$10*(LN($A41))^6)</f>
        <v>21.674839004295805</v>
      </c>
      <c r="E41">
        <f>EXP('IFD tables'!E$4+'IFD tables'!E$5*LN($A41)+'IFD tables'!E$6*(LN($A41))^2+'IFD tables'!E$7*(LN($A41))^3+'IFD tables'!E$8*(LN($A41))^4+'IFD tables'!E$9*(LN($A41))^5+'IFD tables'!E$10*(LN($A41))^6)</f>
        <v>25.168858299427292</v>
      </c>
      <c r="F41">
        <f>EXP('IFD tables'!F$4+'IFD tables'!F$5*LN($A41)+'IFD tables'!F$6*(LN($A41))^2+'IFD tables'!F$7*(LN($A41))^3+'IFD tables'!F$8*(LN($A41))^4+'IFD tables'!F$9*(LN($A41))^5+'IFD tables'!F$10*(LN($A41))^6)</f>
        <v>28.726283900076417</v>
      </c>
      <c r="G41">
        <f>EXP('IFD tables'!G$4+'IFD tables'!G$5*LN($A41)+'IFD tables'!G$6*(LN($A41))^2+'IFD tables'!G$7*(LN($A41))^3+'IFD tables'!G$8*(LN($A41))^4+'IFD tables'!G$9*(LN($A41))^5+'IFD tables'!G$10*(LN($A41))^6)</f>
        <v>33.657201052585698</v>
      </c>
      <c r="H41" s="7">
        <f>EXP('IFD tables'!H$4+'IFD tables'!H$5*LN($A41)+'IFD tables'!H$6*(LN($A41))^2+'IFD tables'!H$7*(LN($A41))^3+'IFD tables'!H$8*(LN($A41))^4+'IFD tables'!H$9*(LN($A41))^5+'IFD tables'!H$10*(LN($A41))^6)</f>
        <v>37.609205571621146</v>
      </c>
      <c r="I41" s="6">
        <f t="shared" si="6"/>
        <v>24.783550196805631</v>
      </c>
      <c r="J41">
        <f t="shared" si="7"/>
        <v>27.213795254246651</v>
      </c>
      <c r="K41">
        <f t="shared" si="8"/>
        <v>35.148387574533743</v>
      </c>
      <c r="L41">
        <f t="shared" si="9"/>
        <v>40.814364809882093</v>
      </c>
      <c r="M41">
        <f t="shared" si="10"/>
        <v>46.583163081205001</v>
      </c>
      <c r="N41">
        <f t="shared" si="11"/>
        <v>54.579244950138971</v>
      </c>
      <c r="O41" s="7">
        <f t="shared" si="12"/>
        <v>60.987900926953209</v>
      </c>
      <c r="Q41" s="22">
        <v>38</v>
      </c>
      <c r="R41" s="16">
        <f t="shared" si="13"/>
        <v>171.98608632358548</v>
      </c>
      <c r="S41" s="16">
        <f>HLOOKUP(Data!$C$2,$I$4:$O$143,Q41,FALSE)</f>
        <v>46.583163081205001</v>
      </c>
      <c r="T41" s="16">
        <f>Data!$E$7*S41*(Data!$C$7+Data!$C$8)/3600/1000</f>
        <v>1.1713724549794675E-2</v>
      </c>
      <c r="U41" s="16">
        <f>Data!$E$9*S41*Data!$C$9/3600/1000</f>
        <v>1.2228080308816314E-3</v>
      </c>
      <c r="V41" s="16">
        <f>IF(Data!C$12="Yes",'Predevelopment flow'!D$41,0)</f>
        <v>7.0271875000000004E-3</v>
      </c>
      <c r="W41" s="16">
        <f t="shared" si="14"/>
        <v>10.404112250544179</v>
      </c>
      <c r="X41" s="16">
        <f>60*PI()*Data!D$25*(Data!D$24^2)/4*Data!D$26*(A41+Data!D$33)+15*PI()*Data!D$24*Data!D$23*Data!D$25*Data!D$26*(Data!D$33+A41)</f>
        <v>2.6261201309887801E-2</v>
      </c>
      <c r="Y41" s="16">
        <f>Data!D$25*Data!D$26*60*(Data!D$33+A41)*'Volume-Area'!B$7+Data!D$25*Data!D$26/4*(Data!D$33+A41)*'Volume-Area'!B$8</f>
        <v>0</v>
      </c>
      <c r="Z41" s="16">
        <f>Data!D$25*Data!D$26*60*(Data!D$33+A41)*'Volume-Area'!B$20+Data!D$25*Data!D$26/4*(Data!D$33+A41)*'Volume-Area'!B$21</f>
        <v>1.3931999999999999E-4</v>
      </c>
      <c r="AA41" s="16">
        <f>IF(Data!C$14="Soakwell", W41/(X41+PI()*Data!D$24^2*Data!D$23/4), IF(Data!C$14="Open Drain",W41/('Volume-Area'!B$6+Y41),W41/('Volume-Area'!B$19+Z41)))</f>
        <v>2.2584724031561296</v>
      </c>
      <c r="AB41" s="21">
        <f t="shared" si="15"/>
        <v>26.004468500544181</v>
      </c>
      <c r="AE41" s="22">
        <f t="shared" si="16"/>
        <v>153.66108192476543</v>
      </c>
      <c r="AF41" s="21">
        <f t="shared" si="17"/>
        <v>37</v>
      </c>
    </row>
    <row r="42" spans="1:32" x14ac:dyDescent="0.25">
      <c r="A42">
        <v>38</v>
      </c>
      <c r="B42" s="6">
        <f>EXP('IFD tables'!B$4+'IFD tables'!B$5*LN($A42)+'IFD tables'!B$6*(LN($A42))^2+'IFD tables'!B$7*(LN($A42))^3+'IFD tables'!B$8*(LN($A42))^4+'IFD tables'!B$9*(LN($A42))^5+'IFD tables'!B$10*(LN($A42))^6)</f>
        <v>15.446878087575069</v>
      </c>
      <c r="C42">
        <f>EXP('IFD tables'!C$4+'IFD tables'!C$5*LN($A42)+'IFD tables'!C$6*(LN($A42))^2+'IFD tables'!C$7*(LN($A42))^3+'IFD tables'!C$8*(LN($A42))^4+'IFD tables'!C$9*(LN($A42))^5+'IFD tables'!C$10*(LN($A42))^6)</f>
        <v>16.956842919548972</v>
      </c>
      <c r="D42">
        <f>EXP('IFD tables'!D$4+'IFD tables'!D$5*LN($A42)+'IFD tables'!D$6*(LN($A42))^2+'IFD tables'!D$7*(LN($A42))^3+'IFD tables'!D$8*(LN($A42))^4+'IFD tables'!D$9*(LN($A42))^5+'IFD tables'!D$10*(LN($A42))^6)</f>
        <v>21.889160158789352</v>
      </c>
      <c r="E42">
        <f>EXP('IFD tables'!E$4+'IFD tables'!E$5*LN($A42)+'IFD tables'!E$6*(LN($A42))^2+'IFD tables'!E$7*(LN($A42))^3+'IFD tables'!E$8*(LN($A42))^4+'IFD tables'!E$9*(LN($A42))^5+'IFD tables'!E$10*(LN($A42))^6)</f>
        <v>25.413945712358924</v>
      </c>
      <c r="F42">
        <f>EXP('IFD tables'!F$4+'IFD tables'!F$5*LN($A42)+'IFD tables'!F$6*(LN($A42))^2+'IFD tables'!F$7*(LN($A42))^3+'IFD tables'!F$8*(LN($A42))^4+'IFD tables'!F$9*(LN($A42))^5+'IFD tables'!F$10*(LN($A42))^6)</f>
        <v>29.005213421895782</v>
      </c>
      <c r="G42">
        <f>EXP('IFD tables'!G$4+'IFD tables'!G$5*LN($A42)+'IFD tables'!G$6*(LN($A42))^2+'IFD tables'!G$7*(LN($A42))^3+'IFD tables'!G$8*(LN($A42))^4+'IFD tables'!G$9*(LN($A42))^5+'IFD tables'!G$10*(LN($A42))^6)</f>
        <v>33.986335988695494</v>
      </c>
      <c r="H42" s="7">
        <f>EXP('IFD tables'!H$4+'IFD tables'!H$5*LN($A42)+'IFD tables'!H$6*(LN($A42))^2+'IFD tables'!H$7*(LN($A42))^3+'IFD tables'!H$8*(LN($A42))^4+'IFD tables'!H$9*(LN($A42))^5+'IFD tables'!H$10*(LN($A42))^6)</f>
        <v>37.982273534870963</v>
      </c>
      <c r="I42" s="6">
        <f t="shared" si="6"/>
        <v>24.389807506697476</v>
      </c>
      <c r="J42">
        <f t="shared" si="7"/>
        <v>26.773962504551008</v>
      </c>
      <c r="K42">
        <f t="shared" si="8"/>
        <v>34.561831829667398</v>
      </c>
      <c r="L42">
        <f t="shared" si="9"/>
        <v>40.127282703724617</v>
      </c>
      <c r="M42">
        <f t="shared" si="10"/>
        <v>45.797705402993337</v>
      </c>
      <c r="N42">
        <f t="shared" si="11"/>
        <v>53.662635771624466</v>
      </c>
      <c r="O42" s="7">
        <f t="shared" si="12"/>
        <v>59.972010844533102</v>
      </c>
      <c r="Q42" s="22">
        <v>39</v>
      </c>
      <c r="R42" s="16">
        <f t="shared" si="13"/>
        <v>175.43695639051774</v>
      </c>
      <c r="S42" s="16">
        <f>HLOOKUP(Data!$C$2,$I$4:$O$143,Q42,FALSE)</f>
        <v>45.797705402993337</v>
      </c>
      <c r="T42" s="16">
        <f>Data!$E$7*S42*(Data!$C$7+Data!$C$8)/3600/1000</f>
        <v>1.1516214671127699E-2</v>
      </c>
      <c r="U42" s="16">
        <f>Data!$E$9*S42*Data!$C$9/3600/1000</f>
        <v>1.202189766828575E-3</v>
      </c>
      <c r="V42" s="16">
        <f>IF(Data!C$12="Yes",'Predevelopment flow'!D$41,0)</f>
        <v>7.0271875000000004E-3</v>
      </c>
      <c r="W42" s="16">
        <f t="shared" si="14"/>
        <v>10.234981950171152</v>
      </c>
      <c r="X42" s="16">
        <f>60*PI()*Data!D$25*(Data!D$24^2)/4*Data!D$26*(A42+Data!D$33)+15*PI()*Data!D$24*Data!D$23*Data!D$25*Data!D$26*(Data!D$33+A42)</f>
        <v>2.6871926921745656E-2</v>
      </c>
      <c r="Y42" s="16">
        <f>Data!D$25*Data!D$26*60*(Data!D$33+A42)*'Volume-Area'!B$7+Data!D$25*Data!D$26/4*(Data!D$33+A42)*'Volume-Area'!B$8</f>
        <v>0</v>
      </c>
      <c r="Z42" s="16">
        <f>Data!D$25*Data!D$26*60*(Data!D$33+A42)*'Volume-Area'!B$20+Data!D$25*Data!D$26/4*(Data!D$33+A42)*'Volume-Area'!B$21</f>
        <v>1.4256000000000002E-4</v>
      </c>
      <c r="AA42" s="16">
        <f>IF(Data!C$14="Soakwell", W42/(X42+PI()*Data!D$24^2*Data!D$23/4), IF(Data!C$14="Open Drain",W42/('Volume-Area'!B$6+Y42),W42/('Volume-Area'!B$19+Z42)))</f>
        <v>2.2214639408011623</v>
      </c>
      <c r="AB42" s="21">
        <f t="shared" si="15"/>
        <v>26.256969450171152</v>
      </c>
      <c r="AE42" s="22">
        <f t="shared" si="16"/>
        <v>156.75532315706408</v>
      </c>
      <c r="AF42" s="21">
        <f t="shared" si="17"/>
        <v>38</v>
      </c>
    </row>
    <row r="43" spans="1:32" x14ac:dyDescent="0.25">
      <c r="A43">
        <v>39</v>
      </c>
      <c r="B43" s="6">
        <f>EXP('IFD tables'!B$4+'IFD tables'!B$5*LN($A43)+'IFD tables'!B$6*(LN($A43))^2+'IFD tables'!B$7*(LN($A43))^3+'IFD tables'!B$8*(LN($A43))^4+'IFD tables'!B$9*(LN($A43))^5+'IFD tables'!B$10*(LN($A43))^6)</f>
        <v>15.60783515843427</v>
      </c>
      <c r="C43">
        <f>EXP('IFD tables'!C$4+'IFD tables'!C$5*LN($A43)+'IFD tables'!C$6*(LN($A43))^2+'IFD tables'!C$7*(LN($A43))^3+'IFD tables'!C$8*(LN($A43))^4+'IFD tables'!C$9*(LN($A43))^5+'IFD tables'!C$10*(LN($A43))^6)</f>
        <v>17.128820683548877</v>
      </c>
      <c r="D43">
        <f>EXP('IFD tables'!D$4+'IFD tables'!D$5*LN($A43)+'IFD tables'!D$6*(LN($A43))^2+'IFD tables'!D$7*(LN($A43))^3+'IFD tables'!D$8*(LN($A43))^4+'IFD tables'!D$9*(LN($A43))^5+'IFD tables'!D$10*(LN($A43))^6)</f>
        <v>22.099593754919727</v>
      </c>
      <c r="E43">
        <f>EXP('IFD tables'!E$4+'IFD tables'!E$5*LN($A43)+'IFD tables'!E$6*(LN($A43))^2+'IFD tables'!E$7*(LN($A43))^3+'IFD tables'!E$8*(LN($A43))^4+'IFD tables'!E$9*(LN($A43))^5+'IFD tables'!E$10*(LN($A43))^6)</f>
        <v>25.654609314426889</v>
      </c>
      <c r="F43">
        <f>EXP('IFD tables'!F$4+'IFD tables'!F$5*LN($A43)+'IFD tables'!F$6*(LN($A43))^2+'IFD tables'!F$7*(LN($A43))^3+'IFD tables'!F$8*(LN($A43))^4+'IFD tables'!F$9*(LN($A43))^5+'IFD tables'!F$10*(LN($A43))^6)</f>
        <v>29.27923615961971</v>
      </c>
      <c r="G43">
        <f>EXP('IFD tables'!G$4+'IFD tables'!G$5*LN($A43)+'IFD tables'!G$6*(LN($A43))^2+'IFD tables'!G$7*(LN($A43))^3+'IFD tables'!G$8*(LN($A43))^4+'IFD tables'!G$9*(LN($A43))^5+'IFD tables'!G$10*(LN($A43))^6)</f>
        <v>34.309980663032462</v>
      </c>
      <c r="H43" s="7">
        <f>EXP('IFD tables'!H$4+'IFD tables'!H$5*LN($A43)+'IFD tables'!H$6*(LN($A43))^2+'IFD tables'!H$7*(LN($A43))^3+'IFD tables'!H$8*(LN($A43))^4+'IFD tables'!H$9*(LN($A43))^5+'IFD tables'!H$10*(LN($A43))^6)</f>
        <v>38.349456529657964</v>
      </c>
      <c r="I43" s="6">
        <f t="shared" si="6"/>
        <v>24.012054089898875</v>
      </c>
      <c r="J43">
        <f t="shared" si="7"/>
        <v>26.352031820844424</v>
      </c>
      <c r="K43">
        <f t="shared" si="8"/>
        <v>33.999375007568808</v>
      </c>
      <c r="L43">
        <f t="shared" si="9"/>
        <v>39.46862971450291</v>
      </c>
      <c r="M43">
        <f t="shared" si="10"/>
        <v>45.044978707107248</v>
      </c>
      <c r="N43">
        <f t="shared" si="11"/>
        <v>52.78458563543456</v>
      </c>
      <c r="O43" s="7">
        <f t="shared" si="12"/>
        <v>58.999163891781485</v>
      </c>
      <c r="Q43" s="22">
        <v>40</v>
      </c>
      <c r="R43" s="16">
        <f t="shared" si="13"/>
        <v>178.86409167889812</v>
      </c>
      <c r="S43" s="16">
        <f>HLOOKUP(Data!$C$2,$I$4:$O$143,Q43,FALSE)</f>
        <v>45.044978707107248</v>
      </c>
      <c r="T43" s="16">
        <f>Data!$E$7*S43*(Data!$C$7+Data!$C$8)/3600/1000</f>
        <v>1.1326935270724675E-2</v>
      </c>
      <c r="U43" s="16">
        <f>Data!$E$9*S43*Data!$C$9/3600/1000</f>
        <v>1.1824306910615653E-3</v>
      </c>
      <c r="V43" s="16">
        <f>IF(Data!C$12="Yes",'Predevelopment flow'!D$41,0)</f>
        <v>7.0271875000000004E-3</v>
      </c>
      <c r="W43" s="16">
        <f t="shared" si="14"/>
        <v>10.061409783495739</v>
      </c>
      <c r="X43" s="16">
        <f>60*PI()*Data!D$25*(Data!D$24^2)/4*Data!D$26*(A43+Data!D$33)+15*PI()*Data!D$24*Data!D$23*Data!D$25*Data!D$26*(Data!D$33+A43)</f>
        <v>2.7482652533603512E-2</v>
      </c>
      <c r="Y43" s="16">
        <f>Data!D$25*Data!D$26*60*(Data!D$33+A43)*'Volume-Area'!B$7+Data!D$25*Data!D$26/4*(Data!D$33+A43)*'Volume-Area'!B$8</f>
        <v>0</v>
      </c>
      <c r="Z43" s="16">
        <f>Data!D$25*Data!D$26*60*(Data!D$33+A43)*'Volume-Area'!B$20+Data!D$25*Data!D$26/4*(Data!D$33+A43)*'Volume-Area'!B$21</f>
        <v>1.4579999999999999E-4</v>
      </c>
      <c r="AA43" s="16">
        <f>IF(Data!C$14="Soakwell", W43/(X43+PI()*Data!D$24^2*Data!D$23/4), IF(Data!C$14="Open Drain",W43/('Volume-Area'!B$6+Y43),W43/('Volume-Area'!B$19+Z43)))</f>
        <v>2.1835013260853309</v>
      </c>
      <c r="AB43" s="21">
        <f t="shared" si="15"/>
        <v>26.505028533495739</v>
      </c>
      <c r="AE43" s="22">
        <f t="shared" si="16"/>
        <v>159.82804252216582</v>
      </c>
      <c r="AF43" s="21">
        <f t="shared" si="17"/>
        <v>39</v>
      </c>
    </row>
    <row r="44" spans="1:32" x14ac:dyDescent="0.25">
      <c r="A44">
        <v>40</v>
      </c>
      <c r="B44" s="6">
        <f>EXP('IFD tables'!B$4+'IFD tables'!B$5*LN($A44)+'IFD tables'!B$6*(LN($A44))^2+'IFD tables'!B$7*(LN($A44))^3+'IFD tables'!B$8*(LN($A44))^4+'IFD tables'!B$9*(LN($A44))^5+'IFD tables'!B$10*(LN($A44))^6)</f>
        <v>15.766184640285736</v>
      </c>
      <c r="C44">
        <f>EXP('IFD tables'!C$4+'IFD tables'!C$5*LN($A44)+'IFD tables'!C$6*(LN($A44))^2+'IFD tables'!C$7*(LN($A44))^3+'IFD tables'!C$8*(LN($A44))^4+'IFD tables'!C$9*(LN($A44))^5+'IFD tables'!C$10*(LN($A44))^6)</f>
        <v>17.297915827525177</v>
      </c>
      <c r="D44">
        <f>EXP('IFD tables'!D$4+'IFD tables'!D$5*LN($A44)+'IFD tables'!D$6*(LN($A44))^2+'IFD tables'!D$7*(LN($A44))^3+'IFD tables'!D$8*(LN($A44))^4+'IFD tables'!D$9*(LN($A44))^5+'IFD tables'!D$10*(LN($A44))^6)</f>
        <v>22.306335821489299</v>
      </c>
      <c r="E44">
        <f>EXP('IFD tables'!E$4+'IFD tables'!E$5*LN($A44)+'IFD tables'!E$6*(LN($A44))^2+'IFD tables'!E$7*(LN($A44))^3+'IFD tables'!E$8*(LN($A44))^4+'IFD tables'!E$9*(LN($A44))^5+'IFD tables'!E$10*(LN($A44))^6)</f>
        <v>25.891078588856839</v>
      </c>
      <c r="F44">
        <f>EXP('IFD tables'!F$4+'IFD tables'!F$5*LN($A44)+'IFD tables'!F$6*(LN($A44))^2+'IFD tables'!F$7*(LN($A44))^3+'IFD tables'!F$8*(LN($A44))^4+'IFD tables'!F$9*(LN($A44))^5+'IFD tables'!F$10*(LN($A44))^6)</f>
        <v>29.548611234702182</v>
      </c>
      <c r="G44">
        <f>EXP('IFD tables'!G$4+'IFD tables'!G$5*LN($A44)+'IFD tables'!G$6*(LN($A44))^2+'IFD tables'!G$7*(LN($A44))^3+'IFD tables'!G$8*(LN($A44))^4+'IFD tables'!G$9*(LN($A44))^5+'IFD tables'!G$10*(LN($A44))^6)</f>
        <v>34.628430198230959</v>
      </c>
      <c r="H44" s="7">
        <f>EXP('IFD tables'!H$4+'IFD tables'!H$5*LN($A44)+'IFD tables'!H$6*(LN($A44))^2+'IFD tables'!H$7*(LN($A44))^3+'IFD tables'!H$8*(LN($A44))^4+'IFD tables'!H$9*(LN($A44))^5+'IFD tables'!H$10*(LN($A44))^6)</f>
        <v>38.711072889924225</v>
      </c>
      <c r="I44" s="6">
        <f t="shared" si="6"/>
        <v>23.649276960428605</v>
      </c>
      <c r="J44">
        <f t="shared" si="7"/>
        <v>25.946873741287767</v>
      </c>
      <c r="K44">
        <f t="shared" si="8"/>
        <v>33.459503732233948</v>
      </c>
      <c r="L44">
        <f t="shared" si="9"/>
        <v>38.836617883285257</v>
      </c>
      <c r="M44">
        <f t="shared" si="10"/>
        <v>44.322916852053268</v>
      </c>
      <c r="N44">
        <f t="shared" si="11"/>
        <v>51.942645297346438</v>
      </c>
      <c r="O44" s="7">
        <f t="shared" si="12"/>
        <v>58.066609334886337</v>
      </c>
      <c r="Q44" s="22">
        <v>41</v>
      </c>
      <c r="R44" s="16">
        <f t="shared" si="13"/>
        <v>182.26837623051432</v>
      </c>
      <c r="S44" s="16">
        <f>HLOOKUP(Data!$C$2,$I$4:$O$143,Q44,FALSE)</f>
        <v>44.322916852053268</v>
      </c>
      <c r="T44" s="16">
        <f>Data!$E$7*S44*(Data!$C$7+Data!$C$8)/3600/1000</f>
        <v>1.1145366800089228E-2</v>
      </c>
      <c r="U44" s="16">
        <f>Data!$E$9*S44*Data!$C$9/3600/1000</f>
        <v>1.1634765673663983E-3</v>
      </c>
      <c r="V44" s="16">
        <f>IF(Data!C$12="Yes",'Predevelopment flow'!D$41,0)</f>
        <v>7.0271875000000004E-3</v>
      </c>
      <c r="W44" s="16">
        <f t="shared" si="14"/>
        <v>9.8836303202141451</v>
      </c>
      <c r="X44" s="16">
        <f>60*PI()*Data!D$25*(Data!D$24^2)/4*Data!D$26*(A44+Data!D$33)+15*PI()*Data!D$24*Data!D$23*Data!D$25*Data!D$26*(Data!D$33+A44)</f>
        <v>2.8093378145461367E-2</v>
      </c>
      <c r="Y44" s="16">
        <f>Data!D$25*Data!D$26*60*(Data!D$33+A44)*'Volume-Area'!B$7+Data!D$25*Data!D$26/4*(Data!D$33+A44)*'Volume-Area'!B$8</f>
        <v>0</v>
      </c>
      <c r="Z44" s="16">
        <f>Data!D$25*Data!D$26*60*(Data!D$33+A44)*'Volume-Area'!B$20+Data!D$25*Data!D$26/4*(Data!D$33+A44)*'Volume-Area'!B$21</f>
        <v>1.4904000000000002E-4</v>
      </c>
      <c r="AA44" s="16">
        <f>IF(Data!C$14="Soakwell", W44/(X44+PI()*Data!D$24^2*Data!D$23/4), IF(Data!C$14="Open Drain",W44/('Volume-Area'!B$6+Y44),W44/('Volume-Area'!B$19+Z44)))</f>
        <v>2.1446358373103314</v>
      </c>
      <c r="AB44" s="21">
        <f t="shared" si="15"/>
        <v>26.748880320214148</v>
      </c>
      <c r="AE44" s="22">
        <f t="shared" si="16"/>
        <v>162.880010792788</v>
      </c>
      <c r="AF44" s="21">
        <f t="shared" si="17"/>
        <v>40</v>
      </c>
    </row>
    <row r="45" spans="1:32" x14ac:dyDescent="0.25">
      <c r="A45">
        <v>41</v>
      </c>
      <c r="B45" s="6">
        <f>EXP('IFD tables'!B$4+'IFD tables'!B$5*LN($A45)+'IFD tables'!B$6*(LN($A45))^2+'IFD tables'!B$7*(LN($A45))^3+'IFD tables'!B$8*(LN($A45))^4+'IFD tables'!B$9*(LN($A45))^5+'IFD tables'!B$10*(LN($A45))^6)</f>
        <v>15.922041796019585</v>
      </c>
      <c r="C45">
        <f>EXP('IFD tables'!C$4+'IFD tables'!C$5*LN($A45)+'IFD tables'!C$6*(LN($A45))^2+'IFD tables'!C$7*(LN($A45))^3+'IFD tables'!C$8*(LN($A45))^4+'IFD tables'!C$9*(LN($A45))^5+'IFD tables'!C$10*(LN($A45))^6)</f>
        <v>17.464260145417857</v>
      </c>
      <c r="D45">
        <f>EXP('IFD tables'!D$4+'IFD tables'!D$5*LN($A45)+'IFD tables'!D$6*(LN($A45))^2+'IFD tables'!D$7*(LN($A45))^3+'IFD tables'!D$8*(LN($A45))^4+'IFD tables'!D$9*(LN($A45))^5+'IFD tables'!D$10*(LN($A45))^6)</f>
        <v>22.509567526074569</v>
      </c>
      <c r="E45">
        <f>EXP('IFD tables'!E$4+'IFD tables'!E$5*LN($A45)+'IFD tables'!E$6*(LN($A45))^2+'IFD tables'!E$7*(LN($A45))^3+'IFD tables'!E$8*(LN($A45))^4+'IFD tables'!E$9*(LN($A45))^5+'IFD tables'!E$10*(LN($A45))^6)</f>
        <v>26.123565240426853</v>
      </c>
      <c r="F45">
        <f>EXP('IFD tables'!F$4+'IFD tables'!F$5*LN($A45)+'IFD tables'!F$6*(LN($A45))^2+'IFD tables'!F$7*(LN($A45))^3+'IFD tables'!F$8*(LN($A45))^4+'IFD tables'!F$9*(LN($A45))^5+'IFD tables'!F$10*(LN($A45))^6)</f>
        <v>29.813577332105989</v>
      </c>
      <c r="G45">
        <f>EXP('IFD tables'!G$4+'IFD tables'!G$5*LN($A45)+'IFD tables'!G$6*(LN($A45))^2+'IFD tables'!G$7*(LN($A45))^3+'IFD tables'!G$8*(LN($A45))^4+'IFD tables'!G$9*(LN($A45))^5+'IFD tables'!G$10*(LN($A45))^6)</f>
        <v>34.94195594845754</v>
      </c>
      <c r="H45" s="7">
        <f>EXP('IFD tables'!H$4+'IFD tables'!H$5*LN($A45)+'IFD tables'!H$6*(LN($A45))^2+'IFD tables'!H$7*(LN($A45))^3+'IFD tables'!H$8*(LN($A45))^4+'IFD tables'!H$9*(LN($A45))^5+'IFD tables'!H$10*(LN($A45))^6)</f>
        <v>39.067414963335338</v>
      </c>
      <c r="I45" s="6">
        <f t="shared" si="6"/>
        <v>23.300548969784757</v>
      </c>
      <c r="J45">
        <f t="shared" si="7"/>
        <v>25.557453871343203</v>
      </c>
      <c r="K45">
        <f t="shared" si="8"/>
        <v>32.940830525962781</v>
      </c>
      <c r="L45">
        <f t="shared" si="9"/>
        <v>38.229607668917346</v>
      </c>
      <c r="M45">
        <f t="shared" si="10"/>
        <v>43.629625364057546</v>
      </c>
      <c r="N45">
        <f t="shared" si="11"/>
        <v>51.134569680669564</v>
      </c>
      <c r="O45" s="7">
        <f t="shared" si="12"/>
        <v>57.171826775612693</v>
      </c>
      <c r="Q45" s="22">
        <v>42</v>
      </c>
      <c r="R45" s="16">
        <f t="shared" si="13"/>
        <v>185.65063979871184</v>
      </c>
      <c r="S45" s="16">
        <f>HLOOKUP(Data!$C$2,$I$4:$O$143,Q45,FALSE)</f>
        <v>43.629625364057546</v>
      </c>
      <c r="T45" s="16">
        <f>Data!$E$7*S45*(Data!$C$7+Data!$C$8)/3600/1000</f>
        <v>1.0971032878003637E-2</v>
      </c>
      <c r="U45" s="16">
        <f>Data!$E$9*S45*Data!$C$9/3600/1000</f>
        <v>1.1452776658065105E-3</v>
      </c>
      <c r="V45" s="16">
        <f>IF(Data!C$12="Yes",'Predevelopment flow'!D$41,0)</f>
        <v>7.0271875000000004E-3</v>
      </c>
      <c r="W45" s="16">
        <f t="shared" si="14"/>
        <v>9.7018596298889452</v>
      </c>
      <c r="X45" s="16">
        <f>60*PI()*Data!D$25*(Data!D$24^2)/4*Data!D$26*(A45+Data!D$33)+15*PI()*Data!D$24*Data!D$23*Data!D$25*Data!D$26*(Data!D$33+A45)</f>
        <v>2.8704103757319223E-2</v>
      </c>
      <c r="Y45" s="16">
        <f>Data!D$25*Data!D$26*60*(Data!D$33+A45)*'Volume-Area'!B$7+Data!D$25*Data!D$26/4*(Data!D$33+A45)*'Volume-Area'!B$8</f>
        <v>0</v>
      </c>
      <c r="Z45" s="16">
        <f>Data!D$25*Data!D$26*60*(Data!D$33+A45)*'Volume-Area'!B$20+Data!D$25*Data!D$26/4*(Data!D$33+A45)*'Volume-Area'!B$21</f>
        <v>1.5228E-4</v>
      </c>
      <c r="AA45" s="16">
        <f>IF(Data!C$14="Soakwell", W45/(X45+PI()*Data!D$24^2*Data!D$23/4), IF(Data!C$14="Open Drain",W45/('Volume-Area'!B$6+Y45),W45/('Volume-Area'!B$19+Z45)))</f>
        <v>2.1049147118121931</v>
      </c>
      <c r="AB45" s="21">
        <f t="shared" si="15"/>
        <v>26.988740879888947</v>
      </c>
      <c r="AE45" s="22">
        <f t="shared" si="16"/>
        <v>165.91195262950959</v>
      </c>
      <c r="AF45" s="21">
        <f t="shared" si="17"/>
        <v>41</v>
      </c>
    </row>
    <row r="46" spans="1:32" x14ac:dyDescent="0.25">
      <c r="A46">
        <v>42</v>
      </c>
      <c r="B46" s="6">
        <f>EXP('IFD tables'!B$4+'IFD tables'!B$5*LN($A46)+'IFD tables'!B$6*(LN($A46))^2+'IFD tables'!B$7*(LN($A46))^3+'IFD tables'!B$8*(LN($A46))^4+'IFD tables'!B$9*(LN($A46))^5+'IFD tables'!B$10*(LN($A46))^6)</f>
        <v>16.075513850649124</v>
      </c>
      <c r="C46">
        <f>EXP('IFD tables'!C$4+'IFD tables'!C$5*LN($A46)+'IFD tables'!C$6*(LN($A46))^2+'IFD tables'!C$7*(LN($A46))^3+'IFD tables'!C$8*(LN($A46))^4+'IFD tables'!C$9*(LN($A46))^5+'IFD tables'!C$10*(LN($A46))^6)</f>
        <v>17.627976080279275</v>
      </c>
      <c r="D46">
        <f>EXP('IFD tables'!D$4+'IFD tables'!D$5*LN($A46)+'IFD tables'!D$6*(LN($A46))^2+'IFD tables'!D$7*(LN($A46))^3+'IFD tables'!D$8*(LN($A46))^4+'IFD tables'!D$9*(LN($A46))^5+'IFD tables'!D$10*(LN($A46))^6)</f>
        <v>22.709456622007021</v>
      </c>
      <c r="E46">
        <f>EXP('IFD tables'!E$4+'IFD tables'!E$5*LN($A46)+'IFD tables'!E$6*(LN($A46))^2+'IFD tables'!E$7*(LN($A46))^3+'IFD tables'!E$8*(LN($A46))^4+'IFD tables'!E$9*(LN($A46))^5+'IFD tables'!E$10*(LN($A46))^6)</f>
        <v>26.352264951076027</v>
      </c>
      <c r="F46">
        <f>EXP('IFD tables'!F$4+'IFD tables'!F$5*LN($A46)+'IFD tables'!F$6*(LN($A46))^2+'IFD tables'!F$7*(LN($A46))^3+'IFD tables'!F$8*(LN($A46))^4+'IFD tables'!F$9*(LN($A46))^5+'IFD tables'!F$10*(LN($A46))^6)</f>
        <v>30.074354744812833</v>
      </c>
      <c r="G46">
        <f>EXP('IFD tables'!G$4+'IFD tables'!G$5*LN($A46)+'IFD tables'!G$6*(LN($A46))^2+'IFD tables'!G$7*(LN($A46))^3+'IFD tables'!G$8*(LN($A46))^4+'IFD tables'!G$9*(LN($A46))^5+'IFD tables'!G$10*(LN($A46))^6)</f>
        <v>35.250807915283971</v>
      </c>
      <c r="H46" s="7">
        <f>EXP('IFD tables'!H$4+'IFD tables'!H$5*LN($A46)+'IFD tables'!H$6*(LN($A46))^2+'IFD tables'!H$7*(LN($A46))^3+'IFD tables'!H$8*(LN($A46))^4+'IFD tables'!H$9*(LN($A46))^5+'IFD tables'!H$10*(LN($A46))^6)</f>
        <v>39.418751782235425</v>
      </c>
      <c r="I46" s="6">
        <f t="shared" si="6"/>
        <v>22.965019786641605</v>
      </c>
      <c r="J46">
        <f t="shared" si="7"/>
        <v>25.182822971827537</v>
      </c>
      <c r="K46">
        <f t="shared" si="8"/>
        <v>32.442080888581458</v>
      </c>
      <c r="L46">
        <f t="shared" si="9"/>
        <v>37.646092787251462</v>
      </c>
      <c r="M46">
        <f t="shared" si="10"/>
        <v>42.963363921161189</v>
      </c>
      <c r="N46">
        <f t="shared" si="11"/>
        <v>50.358297021834247</v>
      </c>
      <c r="O46" s="7">
        <f t="shared" si="12"/>
        <v>56.312502546050609</v>
      </c>
      <c r="Q46" s="22">
        <v>43</v>
      </c>
      <c r="R46" s="16">
        <f t="shared" si="13"/>
        <v>189.01166232202246</v>
      </c>
      <c r="S46" s="16">
        <f>HLOOKUP(Data!$C$2,$I$4:$O$143,Q46,FALSE)</f>
        <v>42.963363921161189</v>
      </c>
      <c r="T46" s="16">
        <f>Data!$E$7*S46*(Data!$C$7+Data!$C$8)/3600/1000</f>
        <v>1.0803495886008659E-2</v>
      </c>
      <c r="U46" s="16">
        <f>Data!$E$9*S46*Data!$C$9/3600/1000</f>
        <v>1.1277883029304811E-3</v>
      </c>
      <c r="V46" s="16">
        <f>IF(Data!C$12="Yes",'Predevelopment flow'!D$41,0)</f>
        <v>7.0271875000000004E-3</v>
      </c>
      <c r="W46" s="16">
        <f t="shared" si="14"/>
        <v>9.5162971327418191</v>
      </c>
      <c r="X46" s="16">
        <f>60*PI()*Data!D$25*(Data!D$24^2)/4*Data!D$26*(A46+Data!D$33)+15*PI()*Data!D$24*Data!D$23*Data!D$25*Data!D$26*(Data!D$33+A46)</f>
        <v>2.9314829369177078E-2</v>
      </c>
      <c r="Y46" s="16">
        <f>Data!D$25*Data!D$26*60*(Data!D$33+A46)*'Volume-Area'!B$7+Data!D$25*Data!D$26/4*(Data!D$33+A46)*'Volume-Area'!B$8</f>
        <v>0</v>
      </c>
      <c r="Z46" s="16">
        <f>Data!D$25*Data!D$26*60*(Data!D$33+A46)*'Volume-Area'!B$20+Data!D$25*Data!D$26/4*(Data!D$33+A46)*'Volume-Area'!B$21</f>
        <v>1.5552E-4</v>
      </c>
      <c r="AA46" s="16">
        <f>IF(Data!C$14="Soakwell", W46/(X46+PI()*Data!D$24^2*Data!D$23/4), IF(Data!C$14="Open Drain",W46/('Volume-Area'!B$6+Y46),W46/('Volume-Area'!B$19+Z46)))</f>
        <v>2.0643815501327731</v>
      </c>
      <c r="AB46" s="21">
        <f t="shared" si="15"/>
        <v>27.22480963274182</v>
      </c>
      <c r="AE46" s="22">
        <f t="shared" si="16"/>
        <v>168.92455032675559</v>
      </c>
      <c r="AF46" s="21">
        <f t="shared" si="17"/>
        <v>42</v>
      </c>
    </row>
    <row r="47" spans="1:32" x14ac:dyDescent="0.25">
      <c r="A47">
        <v>43</v>
      </c>
      <c r="B47" s="6">
        <f>EXP('IFD tables'!B$4+'IFD tables'!B$5*LN($A47)+'IFD tables'!B$6*(LN($A47))^2+'IFD tables'!B$7*(LN($A47))^3+'IFD tables'!B$8*(LN($A47))^4+'IFD tables'!B$9*(LN($A47))^5+'IFD tables'!B$10*(LN($A47))^6)</f>
        <v>16.226700733185226</v>
      </c>
      <c r="C47">
        <f>EXP('IFD tables'!C$4+'IFD tables'!C$5*LN($A47)+'IFD tables'!C$6*(LN($A47))^2+'IFD tables'!C$7*(LN($A47))^3+'IFD tables'!C$8*(LN($A47))^4+'IFD tables'!C$9*(LN($A47))^5+'IFD tables'!C$10*(LN($A47))^6)</f>
        <v>17.789177594139364</v>
      </c>
      <c r="D47">
        <f>EXP('IFD tables'!D$4+'IFD tables'!D$5*LN($A47)+'IFD tables'!D$6*(LN($A47))^2+'IFD tables'!D$7*(LN($A47))^3+'IFD tables'!D$8*(LN($A47))^4+'IFD tables'!D$9*(LN($A47))^5+'IFD tables'!D$10*(LN($A47))^6)</f>
        <v>22.906158725815462</v>
      </c>
      <c r="E47">
        <f>EXP('IFD tables'!E$4+'IFD tables'!E$5*LN($A47)+'IFD tables'!E$6*(LN($A47))^2+'IFD tables'!E$7*(LN($A47))^3+'IFD tables'!E$8*(LN($A47))^4+'IFD tables'!E$9*(LN($A47))^5+'IFD tables'!E$10*(LN($A47))^6)</f>
        <v>26.57735892795688</v>
      </c>
      <c r="F47">
        <f>EXP('IFD tables'!F$4+'IFD tables'!F$5*LN($A47)+'IFD tables'!F$6*(LN($A47))^2+'IFD tables'!F$7*(LN($A47))^3+'IFD tables'!F$8*(LN($A47))^4+'IFD tables'!F$9*(LN($A47))^5+'IFD tables'!F$10*(LN($A47))^6)</f>
        <v>30.33114717434632</v>
      </c>
      <c r="G47">
        <f>EXP('IFD tables'!G$4+'IFD tables'!G$5*LN($A47)+'IFD tables'!G$6*(LN($A47))^2+'IFD tables'!G$7*(LN($A47))^3+'IFD tables'!G$8*(LN($A47))^4+'IFD tables'!G$9*(LN($A47))^5+'IFD tables'!G$10*(LN($A47))^6)</f>
        <v>35.555216871767705</v>
      </c>
      <c r="H47" s="7">
        <f>EXP('IFD tables'!H$4+'IFD tables'!H$5*LN($A47)+'IFD tables'!H$6*(LN($A47))^2+'IFD tables'!H$7*(LN($A47))^3+'IFD tables'!H$8*(LN($A47))^4+'IFD tables'!H$9*(LN($A47))^5+'IFD tables'!H$10*(LN($A47))^6)</f>
        <v>39.765331409035902</v>
      </c>
      <c r="I47" s="6">
        <f t="shared" si="6"/>
        <v>22.641907999793339</v>
      </c>
      <c r="J47">
        <f t="shared" si="7"/>
        <v>24.822108270892137</v>
      </c>
      <c r="K47">
        <f t="shared" si="8"/>
        <v>31.962081942998317</v>
      </c>
      <c r="L47">
        <f t="shared" si="9"/>
        <v>37.084686876218903</v>
      </c>
      <c r="M47">
        <f t="shared" si="10"/>
        <v>42.322530940948354</v>
      </c>
      <c r="N47">
        <f t="shared" si="11"/>
        <v>49.611930518745638</v>
      </c>
      <c r="O47" s="7">
        <f t="shared" si="12"/>
        <v>55.4865089428408</v>
      </c>
      <c r="Q47" s="22">
        <v>44</v>
      </c>
      <c r="R47" s="16">
        <f t="shared" si="13"/>
        <v>192.35217794081336</v>
      </c>
      <c r="S47" s="16">
        <f>HLOOKUP(Data!$C$2,$I$4:$O$143,Q47,FALSE)</f>
        <v>42.322530940948354</v>
      </c>
      <c r="T47" s="16">
        <f>Data!$E$7*S47*(Data!$C$7+Data!$C$8)/3600/1000</f>
        <v>1.0642353092859304E-2</v>
      </c>
      <c r="U47" s="16">
        <f>Data!$E$9*S47*Data!$C$9/3600/1000</f>
        <v>1.1109664371998942E-3</v>
      </c>
      <c r="V47" s="16">
        <f>IF(Data!C$12="Yes",'Predevelopment flow'!D$41,0)</f>
        <v>7.0271875000000004E-3</v>
      </c>
      <c r="W47" s="16">
        <f t="shared" si="14"/>
        <v>9.3271272295770018</v>
      </c>
      <c r="X47" s="16">
        <f>60*PI()*Data!D$25*(Data!D$24^2)/4*Data!D$26*(A47+Data!D$33)+15*PI()*Data!D$24*Data!D$23*Data!D$25*Data!D$26*(Data!D$33+A47)</f>
        <v>2.9925554981034934E-2</v>
      </c>
      <c r="Y47" s="16">
        <f>Data!D$25*Data!D$26*60*(Data!D$33+A47)*'Volume-Area'!B$7+Data!D$25*Data!D$26/4*(Data!D$33+A47)*'Volume-Area'!B$8</f>
        <v>0</v>
      </c>
      <c r="Z47" s="16">
        <f>Data!D$25*Data!D$26*60*(Data!D$33+A47)*'Volume-Area'!B$20+Data!D$25*Data!D$26/4*(Data!D$33+A47)*'Volume-Area'!B$21</f>
        <v>1.5876E-4</v>
      </c>
      <c r="AA47" s="16">
        <f>IF(Data!C$14="Soakwell", W47/(X47+PI()*Data!D$24^2*Data!D$23/4), IF(Data!C$14="Open Drain",W47/('Volume-Area'!B$6+Y47),W47/('Volume-Area'!B$19+Z47)))</f>
        <v>2.0230766719629218</v>
      </c>
      <c r="AB47" s="21">
        <f t="shared" si="15"/>
        <v>27.457270979577004</v>
      </c>
      <c r="AE47" s="22">
        <f t="shared" si="16"/>
        <v>171.91844717888378</v>
      </c>
      <c r="AF47" s="21">
        <f t="shared" si="17"/>
        <v>43</v>
      </c>
    </row>
    <row r="48" spans="1:32" x14ac:dyDescent="0.25">
      <c r="A48">
        <v>44</v>
      </c>
      <c r="B48" s="6">
        <f>EXP('IFD tables'!B$4+'IFD tables'!B$5*LN($A48)+'IFD tables'!B$6*(LN($A48))^2+'IFD tables'!B$7*(LN($A48))^3+'IFD tables'!B$8*(LN($A48))^4+'IFD tables'!B$9*(LN($A48))^5+'IFD tables'!B$10*(LN($A48))^6)</f>
        <v>16.375695734625534</v>
      </c>
      <c r="C48">
        <f>EXP('IFD tables'!C$4+'IFD tables'!C$5*LN($A48)+'IFD tables'!C$6*(LN($A48))^2+'IFD tables'!C$7*(LN($A48))^3+'IFD tables'!C$8*(LN($A48))^4+'IFD tables'!C$9*(LN($A48))^5+'IFD tables'!C$10*(LN($A48))^6)</f>
        <v>17.947970939263897</v>
      </c>
      <c r="D48">
        <f>EXP('IFD tables'!D$4+'IFD tables'!D$5*LN($A48)+'IFD tables'!D$6*(LN($A48))^2+'IFD tables'!D$7*(LN($A48))^3+'IFD tables'!D$8*(LN($A48))^4+'IFD tables'!D$9*(LN($A48))^5+'IFD tables'!D$10*(LN($A48))^6)</f>
        <v>23.099818448157173</v>
      </c>
      <c r="E48">
        <f>EXP('IFD tables'!E$4+'IFD tables'!E$5*LN($A48)+'IFD tables'!E$6*(LN($A48))^2+'IFD tables'!E$7*(LN($A48))^3+'IFD tables'!E$8*(LN($A48))^4+'IFD tables'!E$9*(LN($A48))^5+'IFD tables'!E$10*(LN($A48))^6)</f>
        <v>26.799015272275405</v>
      </c>
      <c r="F48">
        <f>EXP('IFD tables'!F$4+'IFD tables'!F$5*LN($A48)+'IFD tables'!F$6*(LN($A48))^2+'IFD tables'!F$7*(LN($A48))^3+'IFD tables'!F$8*(LN($A48))^4+'IFD tables'!F$9*(LN($A48))^5+'IFD tables'!F$10*(LN($A48))^6)</f>
        <v>30.584143320852863</v>
      </c>
      <c r="G48">
        <f>EXP('IFD tables'!G$4+'IFD tables'!G$5*LN($A48)+'IFD tables'!G$6*(LN($A48))^2+'IFD tables'!G$7*(LN($A48))^3+'IFD tables'!G$8*(LN($A48))^4+'IFD tables'!G$9*(LN($A48))^5+'IFD tables'!G$10*(LN($A48))^6)</f>
        <v>35.855396235229378</v>
      </c>
      <c r="H48" s="7">
        <f>EXP('IFD tables'!H$4+'IFD tables'!H$5*LN($A48)+'IFD tables'!H$6*(LN($A48))^2+'IFD tables'!H$7*(LN($A48))^3+'IFD tables'!H$8*(LN($A48))^4+'IFD tables'!H$9*(LN($A48))^5+'IFD tables'!H$10*(LN($A48))^6)</f>
        <v>40.107383001558638</v>
      </c>
      <c r="I48" s="6">
        <f t="shared" si="6"/>
        <v>22.330494183580274</v>
      </c>
      <c r="J48">
        <f t="shared" si="7"/>
        <v>24.474505826268953</v>
      </c>
      <c r="K48">
        <f t="shared" si="8"/>
        <v>31.499752429305236</v>
      </c>
      <c r="L48">
        <f t="shared" si="9"/>
        <v>36.544111734921003</v>
      </c>
      <c r="M48">
        <f t="shared" si="10"/>
        <v>41.705649982981178</v>
      </c>
      <c r="N48">
        <f t="shared" si="11"/>
        <v>48.893722138949151</v>
      </c>
      <c r="O48" s="7">
        <f t="shared" si="12"/>
        <v>54.691885911216325</v>
      </c>
      <c r="Q48" s="22">
        <v>45</v>
      </c>
      <c r="R48" s="16">
        <f t="shared" si="13"/>
        <v>195.67287861222971</v>
      </c>
      <c r="S48" s="16">
        <f>HLOOKUP(Data!$C$2,$I$4:$O$143,Q48,FALSE)</f>
        <v>41.705649982981178</v>
      </c>
      <c r="T48" s="16">
        <f>Data!$E$7*S48*(Data!$C$7+Data!$C$8)/3600/1000</f>
        <v>1.0487233235303808E-2</v>
      </c>
      <c r="U48" s="16">
        <f>Data!$E$9*S48*Data!$C$9/3600/1000</f>
        <v>1.0947733120532561E-3</v>
      </c>
      <c r="V48" s="16">
        <f>IF(Data!C$12="Yes",'Predevelopment flow'!D$41,0)</f>
        <v>7.0271875000000004E-3</v>
      </c>
      <c r="W48" s="16">
        <f t="shared" si="14"/>
        <v>9.1345207412020528</v>
      </c>
      <c r="X48" s="16">
        <f>60*PI()*Data!D$25*(Data!D$24^2)/4*Data!D$26*(A48+Data!D$33)+15*PI()*Data!D$24*Data!D$23*Data!D$25*Data!D$26*(Data!D$33+A48)</f>
        <v>3.0536280592892789E-2</v>
      </c>
      <c r="Y48" s="16">
        <f>Data!D$25*Data!D$26*60*(Data!D$33+A48)*'Volume-Area'!B$7+Data!D$25*Data!D$26/4*(Data!D$33+A48)*'Volume-Area'!B$8</f>
        <v>0</v>
      </c>
      <c r="Z48" s="16">
        <f>Data!D$25*Data!D$26*60*(Data!D$33+A48)*'Volume-Area'!B$20+Data!D$25*Data!D$26/4*(Data!D$33+A48)*'Volume-Area'!B$21</f>
        <v>1.6200000000000001E-4</v>
      </c>
      <c r="AA48" s="16">
        <f>IF(Data!C$14="Soakwell", W48/(X48+PI()*Data!D$24^2*Data!D$23/4), IF(Data!C$14="Open Drain",W48/('Volume-Area'!B$6+Y48),W48/('Volume-Area'!B$19+Z48)))</f>
        <v>1.9810374304877638</v>
      </c>
      <c r="AB48" s="21">
        <f t="shared" si="15"/>
        <v>27.686295741202052</v>
      </c>
      <c r="AE48" s="22">
        <f t="shared" si="16"/>
        <v>174.89425051220564</v>
      </c>
      <c r="AF48" s="21">
        <f t="shared" si="17"/>
        <v>44</v>
      </c>
    </row>
    <row r="49" spans="1:32" x14ac:dyDescent="0.25">
      <c r="A49">
        <v>45</v>
      </c>
      <c r="B49" s="6">
        <f>EXP('IFD tables'!B$4+'IFD tables'!B$5*LN($A49)+'IFD tables'!B$6*(LN($A49))^2+'IFD tables'!B$7*(LN($A49))^3+'IFD tables'!B$8*(LN($A49))^4+'IFD tables'!B$9*(LN($A49))^5+'IFD tables'!B$10*(LN($A49))^6)</f>
        <v>16.5225860931805</v>
      </c>
      <c r="C49">
        <f>EXP('IFD tables'!C$4+'IFD tables'!C$5*LN($A49)+'IFD tables'!C$6*(LN($A49))^2+'IFD tables'!C$7*(LN($A49))^3+'IFD tables'!C$8*(LN($A49))^4+'IFD tables'!C$9*(LN($A49))^5+'IFD tables'!C$10*(LN($A49))^6)</f>
        <v>18.104455343870359</v>
      </c>
      <c r="D49">
        <f>EXP('IFD tables'!D$4+'IFD tables'!D$5*LN($A49)+'IFD tables'!D$6*(LN($A49))^2+'IFD tables'!D$7*(LN($A49))^3+'IFD tables'!D$8*(LN($A49))^4+'IFD tables'!D$9*(LN($A49))^5+'IFD tables'!D$10*(LN($A49))^6)</f>
        <v>23.290570397728239</v>
      </c>
      <c r="E49">
        <f>EXP('IFD tables'!E$4+'IFD tables'!E$5*LN($A49)+'IFD tables'!E$6*(LN($A49))^2+'IFD tables'!E$7*(LN($A49))^3+'IFD tables'!E$8*(LN($A49))^4+'IFD tables'!E$9*(LN($A49))^5+'IFD tables'!E$10*(LN($A49))^6)</f>
        <v>27.017390192898034</v>
      </c>
      <c r="F49">
        <f>EXP('IFD tables'!F$4+'IFD tables'!F$5*LN($A49)+'IFD tables'!F$6*(LN($A49))^2+'IFD tables'!F$7*(LN($A49))^3+'IFD tables'!F$8*(LN($A49))^4+'IFD tables'!F$9*(LN($A49))^5+'IFD tables'!F$10*(LN($A49))^6)</f>
        <v>30.833518291093029</v>
      </c>
      <c r="G49">
        <f>EXP('IFD tables'!G$4+'IFD tables'!G$5*LN($A49)+'IFD tables'!G$6*(LN($A49))^2+'IFD tables'!G$7*(LN($A49))^3+'IFD tables'!G$8*(LN($A49))^4+'IFD tables'!G$9*(LN($A49))^5+'IFD tables'!G$10*(LN($A49))^6)</f>
        <v>36.151543722905174</v>
      </c>
      <c r="H49" s="7">
        <f>EXP('IFD tables'!H$4+'IFD tables'!H$5*LN($A49)+'IFD tables'!H$6*(LN($A49))^2+'IFD tables'!H$7*(LN($A49))^3+'IFD tables'!H$8*(LN($A49))^4+'IFD tables'!H$9*(LN($A49))^5+'IFD tables'!H$10*(LN($A49))^6)</f>
        <v>40.445118636715264</v>
      </c>
      <c r="I49" s="6">
        <f t="shared" si="6"/>
        <v>22.030114790907334</v>
      </c>
      <c r="J49">
        <f t="shared" si="7"/>
        <v>24.139273791827144</v>
      </c>
      <c r="K49">
        <f t="shared" si="8"/>
        <v>31.054093863637654</v>
      </c>
      <c r="L49">
        <f t="shared" si="9"/>
        <v>36.023186923864046</v>
      </c>
      <c r="M49">
        <f t="shared" si="10"/>
        <v>41.111357721457374</v>
      </c>
      <c r="N49">
        <f t="shared" si="11"/>
        <v>48.202058297206896</v>
      </c>
      <c r="O49" s="7">
        <f t="shared" si="12"/>
        <v>53.926824848953686</v>
      </c>
      <c r="Q49" s="22">
        <v>46</v>
      </c>
      <c r="R49" s="16">
        <f t="shared" si="13"/>
        <v>198.97441737102247</v>
      </c>
      <c r="S49" s="16">
        <f>HLOOKUP(Data!$C$2,$I$4:$O$143,Q49,FALSE)</f>
        <v>41.111357721457374</v>
      </c>
      <c r="T49" s="16">
        <f>Data!$E$7*S49*(Data!$C$7+Data!$C$8)/3600/1000</f>
        <v>1.0337793493708135E-2</v>
      </c>
      <c r="U49" s="16">
        <f>Data!$E$9*S49*Data!$C$9/3600/1000</f>
        <v>1.0791731401882561E-3</v>
      </c>
      <c r="V49" s="16">
        <f>IF(Data!C$12="Yes",'Predevelopment flow'!D$41,0)</f>
        <v>7.0271875000000004E-3</v>
      </c>
      <c r="W49" s="16">
        <f t="shared" si="14"/>
        <v>8.9386361830119618</v>
      </c>
      <c r="X49" s="16">
        <f>60*PI()*Data!D$25*(Data!D$24^2)/4*Data!D$26*(A49+Data!D$33)+15*PI()*Data!D$24*Data!D$23*Data!D$25*Data!D$26*(Data!D$33+A49)</f>
        <v>3.1147006204750645E-2</v>
      </c>
      <c r="Y49" s="16">
        <f>Data!D$25*Data!D$26*60*(Data!D$33+A49)*'Volume-Area'!B$7+Data!D$25*Data!D$26/4*(Data!D$33+A49)*'Volume-Area'!B$8</f>
        <v>0</v>
      </c>
      <c r="Z49" s="16">
        <f>Data!D$25*Data!D$26*60*(Data!D$33+A49)*'Volume-Area'!B$20+Data!D$25*Data!D$26/4*(Data!D$33+A49)*'Volume-Area'!B$21</f>
        <v>1.6524000000000001E-4</v>
      </c>
      <c r="AA49" s="16">
        <f>IF(Data!C$14="Soakwell", W49/(X49+PI()*Data!D$24^2*Data!D$23/4), IF(Data!C$14="Open Drain",W49/('Volume-Area'!B$6+Y49),W49/('Volume-Area'!B$19+Z49)))</f>
        <v>1.9382984907381866</v>
      </c>
      <c r="AB49" s="21">
        <f t="shared" si="15"/>
        <v>27.912042433011965</v>
      </c>
      <c r="AE49" s="22">
        <f t="shared" si="16"/>
        <v>177.85253442240003</v>
      </c>
      <c r="AF49" s="21">
        <f t="shared" si="17"/>
        <v>45</v>
      </c>
    </row>
    <row r="50" spans="1:32" x14ac:dyDescent="0.25">
      <c r="A50">
        <v>46</v>
      </c>
      <c r="B50" s="6">
        <f>EXP('IFD tables'!B$4+'IFD tables'!B$5*LN($A50)+'IFD tables'!B$6*(LN($A50))^2+'IFD tables'!B$7*(LN($A50))^3+'IFD tables'!B$8*(LN($A50))^4+'IFD tables'!B$9*(LN($A50))^5+'IFD tables'!B$10*(LN($A50))^6)</f>
        <v>16.667453516177815</v>
      </c>
      <c r="C50">
        <f>EXP('IFD tables'!C$4+'IFD tables'!C$5*LN($A50)+'IFD tables'!C$6*(LN($A50))^2+'IFD tables'!C$7*(LN($A50))^3+'IFD tables'!C$8*(LN($A50))^4+'IFD tables'!C$9*(LN($A50))^5+'IFD tables'!C$10*(LN($A50))^6)</f>
        <v>18.258723623398343</v>
      </c>
      <c r="D50">
        <f>EXP('IFD tables'!D$4+'IFD tables'!D$5*LN($A50)+'IFD tables'!D$6*(LN($A50))^2+'IFD tables'!D$7*(LN($A50))^3+'IFD tables'!D$8*(LN($A50))^4+'IFD tables'!D$9*(LN($A50))^5+'IFD tables'!D$10*(LN($A50))^6)</f>
        <v>23.478540074711038</v>
      </c>
      <c r="E50">
        <f>EXP('IFD tables'!E$4+'IFD tables'!E$5*LN($A50)+'IFD tables'!E$6*(LN($A50))^2+'IFD tables'!E$7*(LN($A50))^3+'IFD tables'!E$8*(LN($A50))^4+'IFD tables'!E$9*(LN($A50))^5+'IFD tables'!E$10*(LN($A50))^6)</f>
        <v>27.232629085084742</v>
      </c>
      <c r="F50">
        <f>EXP('IFD tables'!F$4+'IFD tables'!F$5*LN($A50)+'IFD tables'!F$6*(LN($A50))^2+'IFD tables'!F$7*(LN($A50))^3+'IFD tables'!F$8*(LN($A50))^4+'IFD tables'!F$9*(LN($A50))^5+'IFD tables'!F$10*(LN($A50))^6)</f>
        <v>31.079434848396396</v>
      </c>
      <c r="G50">
        <f>EXP('IFD tables'!G$4+'IFD tables'!G$5*LN($A50)+'IFD tables'!G$6*(LN($A50))^2+'IFD tables'!G$7*(LN($A50))^3+'IFD tables'!G$8*(LN($A50))^4+'IFD tables'!G$9*(LN($A50))^5+'IFD tables'!G$10*(LN($A50))^6)</f>
        <v>36.443842819430287</v>
      </c>
      <c r="H50" s="7">
        <f>EXP('IFD tables'!H$4+'IFD tables'!H$5*LN($A50)+'IFD tables'!H$6*(LN($A50))^2+'IFD tables'!H$7*(LN($A50))^3+'IFD tables'!H$8*(LN($A50))^4+'IFD tables'!H$9*(LN($A50))^5+'IFD tables'!H$10*(LN($A50))^6)</f>
        <v>40.778734924999561</v>
      </c>
      <c r="I50" s="6">
        <f t="shared" si="6"/>
        <v>21.740156760231933</v>
      </c>
      <c r="J50">
        <f t="shared" si="7"/>
        <v>23.815726465302188</v>
      </c>
      <c r="K50">
        <f t="shared" si="8"/>
        <v>30.624182706144833</v>
      </c>
      <c r="L50">
        <f t="shared" si="9"/>
        <v>35.52082054576271</v>
      </c>
      <c r="M50">
        <f t="shared" si="10"/>
        <v>40.538393280517042</v>
      </c>
      <c r="N50">
        <f t="shared" si="11"/>
        <v>47.535447155778634</v>
      </c>
      <c r="O50" s="7">
        <f t="shared" si="12"/>
        <v>53.189654249999428</v>
      </c>
      <c r="Q50" s="22">
        <v>47</v>
      </c>
      <c r="R50" s="16">
        <f t="shared" si="13"/>
        <v>202.2574112773782</v>
      </c>
      <c r="S50" s="16">
        <f>HLOOKUP(Data!$C$2,$I$4:$O$143,Q50,FALSE)</f>
        <v>40.538393280517042</v>
      </c>
      <c r="T50" s="16">
        <f>Data!$E$7*S50*(Data!$C$7+Data!$C$8)/3600/1000</f>
        <v>1.0193716810330015E-2</v>
      </c>
      <c r="U50" s="16">
        <f>Data!$E$9*S50*Data!$C$9/3600/1000</f>
        <v>1.0641328236135723E-3</v>
      </c>
      <c r="V50" s="16">
        <f>IF(Data!C$12="Yes",'Predevelopment flow'!D$41,0)</f>
        <v>7.0271875000000004E-3</v>
      </c>
      <c r="W50" s="16">
        <f t="shared" si="14"/>
        <v>8.7396208965108411</v>
      </c>
      <c r="X50" s="16">
        <f>60*PI()*Data!D$25*(Data!D$24^2)/4*Data!D$26*(A50+Data!D$33)+15*PI()*Data!D$24*Data!D$23*Data!D$25*Data!D$26*(Data!D$33+A50)</f>
        <v>3.17577318166085E-2</v>
      </c>
      <c r="Y50" s="16">
        <f>Data!D$25*Data!D$26*60*(Data!D$33+A50)*'Volume-Area'!B$7+Data!D$25*Data!D$26/4*(Data!D$33+A50)*'Volume-Area'!B$8</f>
        <v>0</v>
      </c>
      <c r="Z50" s="16">
        <f>Data!D$25*Data!D$26*60*(Data!D$33+A50)*'Volume-Area'!B$20+Data!D$25*Data!D$26/4*(Data!D$33+A50)*'Volume-Area'!B$21</f>
        <v>1.6848000000000001E-4</v>
      </c>
      <c r="AA50" s="16">
        <f>IF(Data!C$14="Soakwell", W50/(X50+PI()*Data!D$24^2*Data!D$23/4), IF(Data!C$14="Open Drain",W50/('Volume-Area'!B$6+Y50),W50/('Volume-Area'!B$19+Z50)))</f>
        <v>1.8948920767029285</v>
      </c>
      <c r="AB50" s="21">
        <f t="shared" si="15"/>
        <v>28.134658396510844</v>
      </c>
      <c r="AE50" s="22">
        <f t="shared" si="16"/>
        <v>180.79384225140737</v>
      </c>
      <c r="AF50" s="21">
        <f t="shared" si="17"/>
        <v>46</v>
      </c>
    </row>
    <row r="51" spans="1:32" x14ac:dyDescent="0.25">
      <c r="A51">
        <v>47</v>
      </c>
      <c r="B51" s="6">
        <f>EXP('IFD tables'!B$4+'IFD tables'!B$5*LN($A51)+'IFD tables'!B$6*(LN($A51))^2+'IFD tables'!B$7*(LN($A51))^3+'IFD tables'!B$8*(LN($A51))^4+'IFD tables'!B$9*(LN($A51))^5+'IFD tables'!B$10*(LN($A51))^6)</f>
        <v>16.810374646689787</v>
      </c>
      <c r="C51">
        <f>EXP('IFD tables'!C$4+'IFD tables'!C$5*LN($A51)+'IFD tables'!C$6*(LN($A51))^2+'IFD tables'!C$7*(LN($A51))^3+'IFD tables'!C$8*(LN($A51))^4+'IFD tables'!C$9*(LN($A51))^5+'IFD tables'!C$10*(LN($A51))^6)</f>
        <v>18.410862726792097</v>
      </c>
      <c r="D51">
        <f>EXP('IFD tables'!D$4+'IFD tables'!D$5*LN($A51)+'IFD tables'!D$6*(LN($A51))^2+'IFD tables'!D$7*(LN($A51))^3+'IFD tables'!D$8*(LN($A51))^4+'IFD tables'!D$9*(LN($A51))^5+'IFD tables'!D$10*(LN($A51))^6)</f>
        <v>23.663844667872912</v>
      </c>
      <c r="E51">
        <f>EXP('IFD tables'!E$4+'IFD tables'!E$5*LN($A51)+'IFD tables'!E$6*(LN($A51))^2+'IFD tables'!E$7*(LN($A51))^3+'IFD tables'!E$8*(LN($A51))^4+'IFD tables'!E$9*(LN($A51))^5+'IFD tables'!E$10*(LN($A51))^6)</f>
        <v>27.444867491691799</v>
      </c>
      <c r="F51">
        <f>EXP('IFD tables'!F$4+'IFD tables'!F$5*LN($A51)+'IFD tables'!F$6*(LN($A51))^2+'IFD tables'!F$7*(LN($A51))^3+'IFD tables'!F$8*(LN($A51))^4+'IFD tables'!F$9*(LN($A51))^5+'IFD tables'!F$10*(LN($A51))^6)</f>
        <v>31.322044525050931</v>
      </c>
      <c r="G51">
        <f>EXP('IFD tables'!G$4+'IFD tables'!G$5*LN($A51)+'IFD tables'!G$6*(LN($A51))^2+'IFD tables'!G$7*(LN($A51))^3+'IFD tables'!G$8*(LN($A51))^4+'IFD tables'!G$9*(LN($A51))^5+'IFD tables'!G$10*(LN($A51))^6)</f>
        <v>36.732464080766839</v>
      </c>
      <c r="H51" s="7">
        <f>EXP('IFD tables'!H$4+'IFD tables'!H$5*LN($A51)+'IFD tables'!H$6*(LN($A51))^2+'IFD tables'!H$7*(LN($A51))^3+'IFD tables'!H$8*(LN($A51))^4+'IFD tables'!H$9*(LN($A51))^5+'IFD tables'!H$10*(LN($A51))^6)</f>
        <v>41.108414443368531</v>
      </c>
      <c r="I51" s="6">
        <f t="shared" si="6"/>
        <v>21.460052740455048</v>
      </c>
      <c r="J51">
        <f t="shared" si="7"/>
        <v>23.503229012926077</v>
      </c>
      <c r="K51">
        <f t="shared" si="8"/>
        <v>30.209163405795206</v>
      </c>
      <c r="L51">
        <f t="shared" si="9"/>
        <v>35.036001053223572</v>
      </c>
      <c r="M51">
        <f t="shared" si="10"/>
        <v>39.985588755384164</v>
      </c>
      <c r="N51">
        <f t="shared" si="11"/>
        <v>46.892507337149155</v>
      </c>
      <c r="O51" s="7">
        <f t="shared" si="12"/>
        <v>52.478826948981109</v>
      </c>
      <c r="Q51" s="22">
        <v>48</v>
      </c>
      <c r="R51" s="16">
        <f t="shared" si="13"/>
        <v>205.52244408737428</v>
      </c>
      <c r="S51" s="16">
        <f>HLOOKUP(Data!$C$2,$I$4:$O$143,Q51,FALSE)</f>
        <v>39.985588755384164</v>
      </c>
      <c r="T51" s="16">
        <f>Data!$E$7*S51*(Data!$C$7+Data!$C$8)/3600/1000</f>
        <v>1.0054709505780976E-2</v>
      </c>
      <c r="U51" s="16">
        <f>Data!$E$9*S51*Data!$C$9/3600/1000</f>
        <v>1.0496217048288341E-3</v>
      </c>
      <c r="V51" s="16">
        <f>IF(Data!C$12="Yes",'Predevelopment flow'!D$41,0)</f>
        <v>7.0271875000000004E-3</v>
      </c>
      <c r="W51" s="16">
        <f t="shared" si="14"/>
        <v>8.5376120563023523</v>
      </c>
      <c r="X51" s="16">
        <f>60*PI()*Data!D$25*(Data!D$24^2)/4*Data!D$26*(A51+Data!D$33)+15*PI()*Data!D$24*Data!D$23*Data!D$25*Data!D$26*(Data!D$33+A51)</f>
        <v>3.2368457428466356E-2</v>
      </c>
      <c r="Y51" s="16">
        <f>Data!D$25*Data!D$26*60*(Data!D$33+A51)*'Volume-Area'!B$7+Data!D$25*Data!D$26/4*(Data!D$33+A51)*'Volume-Area'!B$8</f>
        <v>0</v>
      </c>
      <c r="Z51" s="16">
        <f>Data!D$25*Data!D$26*60*(Data!D$33+A51)*'Volume-Area'!B$20+Data!D$25*Data!D$26/4*(Data!D$33+A51)*'Volume-Area'!B$21</f>
        <v>1.7172000000000002E-4</v>
      </c>
      <c r="AA51" s="16">
        <f>IF(Data!C$14="Soakwell", W51/(X51+PI()*Data!D$24^2*Data!D$23/4), IF(Data!C$14="Open Drain",W51/('Volume-Area'!B$6+Y51),W51/('Volume-Area'!B$19+Z51)))</f>
        <v>1.8508481912475303</v>
      </c>
      <c r="AB51" s="21">
        <f t="shared" si="15"/>
        <v>28.354280806302352</v>
      </c>
      <c r="AE51" s="22">
        <f t="shared" si="16"/>
        <v>183.71868883333926</v>
      </c>
      <c r="AF51" s="21">
        <f t="shared" si="17"/>
        <v>47</v>
      </c>
    </row>
    <row r="52" spans="1:32" x14ac:dyDescent="0.25">
      <c r="A52">
        <v>48</v>
      </c>
      <c r="B52" s="6">
        <f>EXP('IFD tables'!B$4+'IFD tables'!B$5*LN($A52)+'IFD tables'!B$6*(LN($A52))^2+'IFD tables'!B$7*(LN($A52))^3+'IFD tables'!B$8*(LN($A52))^4+'IFD tables'!B$9*(LN($A52))^5+'IFD tables'!B$10*(LN($A52))^6)</f>
        <v>16.95142148176237</v>
      </c>
      <c r="C52">
        <f>EXP('IFD tables'!C$4+'IFD tables'!C$5*LN($A52)+'IFD tables'!C$6*(LN($A52))^2+'IFD tables'!C$7*(LN($A52))^3+'IFD tables'!C$8*(LN($A52))^4+'IFD tables'!C$9*(LN($A52))^5+'IFD tables'!C$10*(LN($A52))^6)</f>
        <v>18.560954225886622</v>
      </c>
      <c r="D52">
        <f>EXP('IFD tables'!D$4+'IFD tables'!D$5*LN($A52)+'IFD tables'!D$6*(LN($A52))^2+'IFD tables'!D$7*(LN($A52))^3+'IFD tables'!D$8*(LN($A52))^4+'IFD tables'!D$9*(LN($A52))^5+'IFD tables'!D$10*(LN($A52))^6)</f>
        <v>23.846593767389237</v>
      </c>
      <c r="E52">
        <f>EXP('IFD tables'!E$4+'IFD tables'!E$5*LN($A52)+'IFD tables'!E$6*(LN($A52))^2+'IFD tables'!E$7*(LN($A52))^3+'IFD tables'!E$8*(LN($A52))^4+'IFD tables'!E$9*(LN($A52))^5+'IFD tables'!E$10*(LN($A52))^6)</f>
        <v>27.654231961671499</v>
      </c>
      <c r="F52">
        <f>EXP('IFD tables'!F$4+'IFD tables'!F$5*LN($A52)+'IFD tables'!F$6*(LN($A52))^2+'IFD tables'!F$7*(LN($A52))^3+'IFD tables'!F$8*(LN($A52))^4+'IFD tables'!F$9*(LN($A52))^5+'IFD tables'!F$10*(LN($A52))^6)</f>
        <v>31.561488614611775</v>
      </c>
      <c r="G52">
        <f>EXP('IFD tables'!G$4+'IFD tables'!G$5*LN($A52)+'IFD tables'!G$6*(LN($A52))^2+'IFD tables'!G$7*(LN($A52))^3+'IFD tables'!G$8*(LN($A52))^4+'IFD tables'!G$9*(LN($A52))^5+'IFD tables'!G$10*(LN($A52))^6)</f>
        <v>37.017566295569097</v>
      </c>
      <c r="H52" s="7">
        <f>EXP('IFD tables'!H$4+'IFD tables'!H$5*LN($A52)+'IFD tables'!H$6*(LN($A52))^2+'IFD tables'!H$7*(LN($A52))^3+'IFD tables'!H$8*(LN($A52))^4+'IFD tables'!H$9*(LN($A52))^5+'IFD tables'!H$10*(LN($A52))^6)</f>
        <v>41.434327010004075</v>
      </c>
      <c r="I52" s="6">
        <f t="shared" si="6"/>
        <v>21.189276852202962</v>
      </c>
      <c r="J52">
        <f t="shared" si="7"/>
        <v>23.201192782358277</v>
      </c>
      <c r="K52">
        <f t="shared" si="8"/>
        <v>29.80824220923655</v>
      </c>
      <c r="L52">
        <f t="shared" si="9"/>
        <v>34.567789952089377</v>
      </c>
      <c r="M52">
        <f t="shared" si="10"/>
        <v>39.451860768264716</v>
      </c>
      <c r="N52">
        <f t="shared" si="11"/>
        <v>46.271957869461374</v>
      </c>
      <c r="O52" s="7">
        <f t="shared" si="12"/>
        <v>51.7929087625051</v>
      </c>
      <c r="Q52" s="22">
        <v>49</v>
      </c>
      <c r="R52" s="16">
        <f t="shared" si="13"/>
        <v>208.77006867702721</v>
      </c>
      <c r="S52" s="16">
        <f>HLOOKUP(Data!$C$2,$I$4:$O$143,Q52,FALSE)</f>
        <v>39.451860768264716</v>
      </c>
      <c r="T52" s="16">
        <f>Data!$E$7*S52*(Data!$C$7+Data!$C$8)/3600/1000</f>
        <v>9.9204991556865636E-3</v>
      </c>
      <c r="U52" s="16">
        <f>Data!$E$9*S52*Data!$C$9/3600/1000</f>
        <v>1.0356113451669487E-3</v>
      </c>
      <c r="V52" s="16">
        <f>IF(Data!C$12="Yes",'Predevelopment flow'!D$41,0)</f>
        <v>7.0271875000000004E-3</v>
      </c>
      <c r="W52" s="16">
        <f t="shared" si="14"/>
        <v>8.3327375683773024</v>
      </c>
      <c r="X52" s="16">
        <f>60*PI()*Data!D$25*(Data!D$24^2)/4*Data!D$26*(A52+Data!D$33)+15*PI()*Data!D$24*Data!D$23*Data!D$25*Data!D$26*(Data!D$33+A52)</f>
        <v>3.2979183040324211E-2</v>
      </c>
      <c r="Y52" s="16">
        <f>Data!D$25*Data!D$26*60*(Data!D$33+A52)*'Volume-Area'!B$7+Data!D$25*Data!D$26/4*(Data!D$33+A52)*'Volume-Area'!B$8</f>
        <v>0</v>
      </c>
      <c r="Z52" s="16">
        <f>Data!D$25*Data!D$26*60*(Data!D$33+A52)*'Volume-Area'!B$20+Data!D$25*Data!D$26/4*(Data!D$33+A52)*'Volume-Area'!B$21</f>
        <v>1.7495999999999999E-4</v>
      </c>
      <c r="AA52" s="16">
        <f>IF(Data!C$14="Soakwell", W52/(X52+PI()*Data!D$24^2*Data!D$23/4), IF(Data!C$14="Open Drain",W52/('Volume-Area'!B$6+Y52),W52/('Volume-Area'!B$19+Z52)))</f>
        <v>1.8061948122963059</v>
      </c>
      <c r="AB52" s="21">
        <f t="shared" si="15"/>
        <v>28.571037568377303</v>
      </c>
      <c r="AE52" s="22">
        <f t="shared" si="16"/>
        <v>186.62756253507854</v>
      </c>
      <c r="AF52" s="21">
        <f t="shared" si="17"/>
        <v>48</v>
      </c>
    </row>
    <row r="53" spans="1:32" x14ac:dyDescent="0.25">
      <c r="A53">
        <v>49</v>
      </c>
      <c r="B53" s="6">
        <f>EXP('IFD tables'!B$4+'IFD tables'!B$5*LN($A53)+'IFD tables'!B$6*(LN($A53))^2+'IFD tables'!B$7*(LN($A53))^3+'IFD tables'!B$8*(LN($A53))^4+'IFD tables'!B$9*(LN($A53))^5+'IFD tables'!B$10*(LN($A53))^6)</f>
        <v>17.090661748147443</v>
      </c>
      <c r="C53">
        <f>EXP('IFD tables'!C$4+'IFD tables'!C$5*LN($A53)+'IFD tables'!C$6*(LN($A53))^2+'IFD tables'!C$7*(LN($A53))^3+'IFD tables'!C$8*(LN($A53))^4+'IFD tables'!C$9*(LN($A53))^5+'IFD tables'!C$10*(LN($A53))^6)</f>
        <v>18.709074754840053</v>
      </c>
      <c r="D53">
        <f>EXP('IFD tables'!D$4+'IFD tables'!D$5*LN($A53)+'IFD tables'!D$6*(LN($A53))^2+'IFD tables'!D$7*(LN($A53))^3+'IFD tables'!D$8*(LN($A53))^4+'IFD tables'!D$9*(LN($A53))^5+'IFD tables'!D$10*(LN($A53))^6)</f>
        <v>24.026890003749489</v>
      </c>
      <c r="E53">
        <f>EXP('IFD tables'!E$4+'IFD tables'!E$5*LN($A53)+'IFD tables'!E$6*(LN($A53))^2+'IFD tables'!E$7*(LN($A53))^3+'IFD tables'!E$8*(LN($A53))^4+'IFD tables'!E$9*(LN($A53))^5+'IFD tables'!E$10*(LN($A53))^6)</f>
        <v>27.860840818580179</v>
      </c>
      <c r="F53">
        <f>EXP('IFD tables'!F$4+'IFD tables'!F$5*LN($A53)+'IFD tables'!F$6*(LN($A53))^2+'IFD tables'!F$7*(LN($A53))^3+'IFD tables'!F$8*(LN($A53))^4+'IFD tables'!F$9*(LN($A53))^5+'IFD tables'!F$10*(LN($A53))^6)</f>
        <v>31.79789905910544</v>
      </c>
      <c r="G53">
        <f>EXP('IFD tables'!G$4+'IFD tables'!G$5*LN($A53)+'IFD tables'!G$6*(LN($A53))^2+'IFD tables'!G$7*(LN($A53))^3+'IFD tables'!G$8*(LN($A53))^4+'IFD tables'!G$9*(LN($A53))^5+'IFD tables'!G$10*(LN($A53))^6)</f>
        <v>37.299297521947089</v>
      </c>
      <c r="H53" s="7">
        <f>EXP('IFD tables'!H$4+'IFD tables'!H$5*LN($A53)+'IFD tables'!H$6*(LN($A53))^2+'IFD tables'!H$7*(LN($A53))^3+'IFD tables'!H$8*(LN($A53))^4+'IFD tables'!H$9*(LN($A53))^5+'IFD tables'!H$10*(LN($A53))^6)</f>
        <v>41.756630821032516</v>
      </c>
      <c r="I53" s="6">
        <f t="shared" si="6"/>
        <v>20.92734091609891</v>
      </c>
      <c r="J53">
        <f t="shared" si="7"/>
        <v>22.909071128375576</v>
      </c>
      <c r="K53">
        <f t="shared" si="8"/>
        <v>29.420681637244272</v>
      </c>
      <c r="L53">
        <f t="shared" si="9"/>
        <v>34.11531528805736</v>
      </c>
      <c r="M53">
        <f t="shared" si="10"/>
        <v>38.936202929516867</v>
      </c>
      <c r="N53">
        <f t="shared" si="11"/>
        <v>45.672609210547456</v>
      </c>
      <c r="O53" s="7">
        <f t="shared" si="12"/>
        <v>51.130568352284712</v>
      </c>
      <c r="Q53" s="22">
        <v>50</v>
      </c>
      <c r="R53" s="16">
        <f t="shared" si="13"/>
        <v>212.00080924691594</v>
      </c>
      <c r="S53" s="16">
        <f>HLOOKUP(Data!$C$2,$I$4:$O$143,Q53,FALSE)</f>
        <v>38.936202929516867</v>
      </c>
      <c r="T53" s="16">
        <f>Data!$E$7*S53*(Data!$C$7+Data!$C$8)/3600/1000</f>
        <v>9.7908326949847635E-3</v>
      </c>
      <c r="U53" s="16">
        <f>Data!$E$9*S53*Data!$C$9/3600/1000</f>
        <v>1.0220753268998177E-3</v>
      </c>
      <c r="V53" s="16">
        <f>IF(Data!C$12="Yes",'Predevelopment flow'!D$41,0)</f>
        <v>7.0271875000000004E-3</v>
      </c>
      <c r="W53" s="16">
        <f t="shared" si="14"/>
        <v>8.1251168732552035</v>
      </c>
      <c r="X53" s="16">
        <f>60*PI()*Data!D$25*(Data!D$24^2)/4*Data!D$26*(A53+Data!D$33)+15*PI()*Data!D$24*Data!D$23*Data!D$25*Data!D$26*(Data!D$33+A53)</f>
        <v>3.3589908652182074E-2</v>
      </c>
      <c r="Y53" s="16">
        <f>Data!D$25*Data!D$26*60*(Data!D$33+A53)*'Volume-Area'!B$7+Data!D$25*Data!D$26/4*(Data!D$33+A53)*'Volume-Area'!B$8</f>
        <v>0</v>
      </c>
      <c r="Z53" s="16">
        <f>Data!D$25*Data!D$26*60*(Data!D$33+A53)*'Volume-Area'!B$20+Data!D$25*Data!D$26/4*(Data!D$33+A53)*'Volume-Area'!B$21</f>
        <v>1.7819999999999999E-4</v>
      </c>
      <c r="AA53" s="16">
        <f>IF(Data!C$14="Soakwell", W53/(X53+PI()*Data!D$24^2*Data!D$23/4), IF(Data!C$14="Open Drain",W53/('Volume-Area'!B$6+Y53),W53/('Volume-Area'!B$19+Z53)))</f>
        <v>1.7609580682374937</v>
      </c>
      <c r="AB53" s="21">
        <f t="shared" si="15"/>
        <v>28.785048123255205</v>
      </c>
      <c r="AE53" s="22">
        <f t="shared" si="16"/>
        <v>189.52092711394781</v>
      </c>
      <c r="AF53" s="21">
        <f t="shared" si="17"/>
        <v>49</v>
      </c>
    </row>
    <row r="54" spans="1:32" x14ac:dyDescent="0.25">
      <c r="A54">
        <v>50</v>
      </c>
      <c r="B54" s="6">
        <f>EXP('IFD tables'!B$4+'IFD tables'!B$5*LN($A54)+'IFD tables'!B$6*(LN($A54))^2+'IFD tables'!B$7*(LN($A54))^3+'IFD tables'!B$8*(LN($A54))^4+'IFD tables'!B$9*(LN($A54))^5+'IFD tables'!B$10*(LN($A54))^6)</f>
        <v>17.228159240618211</v>
      </c>
      <c r="C54">
        <f>EXP('IFD tables'!C$4+'IFD tables'!C$5*LN($A54)+'IFD tables'!C$6*(LN($A54))^2+'IFD tables'!C$7*(LN($A54))^3+'IFD tables'!C$8*(LN($A54))^4+'IFD tables'!C$9*(LN($A54))^5+'IFD tables'!C$10*(LN($A54))^6)</f>
        <v>18.855296405590483</v>
      </c>
      <c r="D54">
        <f>EXP('IFD tables'!D$4+'IFD tables'!D$5*LN($A54)+'IFD tables'!D$6*(LN($A54))^2+'IFD tables'!D$7*(LN($A54))^3+'IFD tables'!D$8*(LN($A54))^4+'IFD tables'!D$9*(LN($A54))^5+'IFD tables'!D$10*(LN($A54))^6)</f>
        <v>24.204829621661609</v>
      </c>
      <c r="E54">
        <f>EXP('IFD tables'!E$4+'IFD tables'!E$5*LN($A54)+'IFD tables'!E$6*(LN($A54))^2+'IFD tables'!E$7*(LN($A54))^3+'IFD tables'!E$8*(LN($A54))^4+'IFD tables'!E$9*(LN($A54))^5+'IFD tables'!E$10*(LN($A54))^6)</f>
        <v>28.064804850028708</v>
      </c>
      <c r="F54">
        <f>EXP('IFD tables'!F$4+'IFD tables'!F$5*LN($A54)+'IFD tables'!F$6*(LN($A54))^2+'IFD tables'!F$7*(LN($A54))^3+'IFD tables'!F$8*(LN($A54))^4+'IFD tables'!F$9*(LN($A54))^5+'IFD tables'!F$10*(LN($A54))^6)</f>
        <v>32.031399244001136</v>
      </c>
      <c r="G54">
        <f>EXP('IFD tables'!G$4+'IFD tables'!G$5*LN($A54)+'IFD tables'!G$6*(LN($A54))^2+'IFD tables'!G$7*(LN($A54))^3+'IFD tables'!G$8*(LN($A54))^4+'IFD tables'!G$9*(LN($A54))^5+'IFD tables'!G$10*(LN($A54))^6)</f>
        <v>37.577796015039659</v>
      </c>
      <c r="H54" s="7">
        <f>EXP('IFD tables'!H$4+'IFD tables'!H$5*LN($A54)+'IFD tables'!H$6*(LN($A54))^2+'IFD tables'!H$7*(LN($A54))^3+'IFD tables'!H$8*(LN($A54))^4+'IFD tables'!H$9*(LN($A54))^5+'IFD tables'!H$10*(LN($A54))^6)</f>
        <v>42.075473466409647</v>
      </c>
      <c r="I54" s="6">
        <f t="shared" si="6"/>
        <v>20.673791088741854</v>
      </c>
      <c r="J54">
        <f t="shared" si="7"/>
        <v>22.626355686708578</v>
      </c>
      <c r="K54">
        <f t="shared" si="8"/>
        <v>29.045795545993933</v>
      </c>
      <c r="L54">
        <f t="shared" si="9"/>
        <v>33.677765820034445</v>
      </c>
      <c r="M54">
        <f t="shared" si="10"/>
        <v>38.437679092801361</v>
      </c>
      <c r="N54">
        <f t="shared" si="11"/>
        <v>45.093355218047591</v>
      </c>
      <c r="O54" s="7">
        <f t="shared" si="12"/>
        <v>50.490568159691577</v>
      </c>
      <c r="Q54" s="22">
        <v>51</v>
      </c>
      <c r="R54" s="16">
        <f t="shared" si="13"/>
        <v>215.21516333096909</v>
      </c>
      <c r="S54" s="16">
        <f>HLOOKUP(Data!$C$2,$I$4:$O$143,Q54,FALSE)</f>
        <v>38.437679092801361</v>
      </c>
      <c r="T54" s="16">
        <f>Data!$E$7*S54*(Data!$C$7+Data!$C$8)/3600/1000</f>
        <v>9.6654747218773429E-3</v>
      </c>
      <c r="U54" s="16">
        <f>Data!$E$9*S54*Data!$C$9/3600/1000</f>
        <v>1.0089890761860356E-3</v>
      </c>
      <c r="V54" s="16">
        <f>IF(Data!C$12="Yes",'Predevelopment flow'!D$41,0)</f>
        <v>7.0271875000000004E-3</v>
      </c>
      <c r="W54" s="16">
        <f t="shared" si="14"/>
        <v>7.914861665632027</v>
      </c>
      <c r="X54" s="16">
        <f>60*PI()*Data!D$25*(Data!D$24^2)/4*Data!D$26*(A54+Data!D$33)+15*PI()*Data!D$24*Data!D$23*Data!D$25*Data!D$26*(Data!D$33+A54)</f>
        <v>3.4200634264039922E-2</v>
      </c>
      <c r="Y54" s="16">
        <f>Data!D$25*Data!D$26*60*(Data!D$33+A54)*'Volume-Area'!B$7+Data!D$25*Data!D$26/4*(Data!D$33+A54)*'Volume-Area'!B$8</f>
        <v>0</v>
      </c>
      <c r="Z54" s="16">
        <f>Data!D$25*Data!D$26*60*(Data!D$33+A54)*'Volume-Area'!B$20+Data!D$25*Data!D$26/4*(Data!D$33+A54)*'Volume-Area'!B$21</f>
        <v>1.8144E-4</v>
      </c>
      <c r="AA54" s="16">
        <f>IF(Data!C$14="Soakwell", W54/(X54+PI()*Data!D$24^2*Data!D$23/4), IF(Data!C$14="Open Drain",W54/('Volume-Area'!B$6+Y54),W54/('Volume-Area'!B$19+Z54)))</f>
        <v>1.7151623950958892</v>
      </c>
      <c r="AB54" s="21">
        <f t="shared" si="15"/>
        <v>28.996424165632028</v>
      </c>
      <c r="AE54" s="22">
        <f t="shared" si="16"/>
        <v>192.39922341200744</v>
      </c>
      <c r="AF54" s="21">
        <f t="shared" si="17"/>
        <v>50</v>
      </c>
    </row>
    <row r="55" spans="1:32" x14ac:dyDescent="0.25">
      <c r="A55">
        <v>51</v>
      </c>
      <c r="B55" s="6">
        <f>EXP('IFD tables'!B$4+'IFD tables'!B$5*LN($A55)+'IFD tables'!B$6*(LN($A55))^2+'IFD tables'!B$7*(LN($A55))^3+'IFD tables'!B$8*(LN($A55))^4+'IFD tables'!B$9*(LN($A55))^5+'IFD tables'!B$10*(LN($A55))^6)</f>
        <v>17.363974127253829</v>
      </c>
      <c r="C55">
        <f>EXP('IFD tables'!C$4+'IFD tables'!C$5*LN($A55)+'IFD tables'!C$6*(LN($A55))^2+'IFD tables'!C$7*(LN($A55))^3+'IFD tables'!C$8*(LN($A55))^4+'IFD tables'!C$9*(LN($A55))^5+'IFD tables'!C$10*(LN($A55))^6)</f>
        <v>18.999687084499271</v>
      </c>
      <c r="D55">
        <f>EXP('IFD tables'!D$4+'IFD tables'!D$5*LN($A55)+'IFD tables'!D$6*(LN($A55))^2+'IFD tables'!D$7*(LN($A55))^3+'IFD tables'!D$8*(LN($A55))^4+'IFD tables'!D$9*(LN($A55))^5+'IFD tables'!D$10*(LN($A55))^6)</f>
        <v>24.380502996652378</v>
      </c>
      <c r="E55">
        <f>EXP('IFD tables'!E$4+'IFD tables'!E$5*LN($A55)+'IFD tables'!E$6*(LN($A55))^2+'IFD tables'!E$7*(LN($A55))^3+'IFD tables'!E$8*(LN($A55))^4+'IFD tables'!E$9*(LN($A55))^5+'IFD tables'!E$10*(LN($A55))^6)</f>
        <v>28.266227927506776</v>
      </c>
      <c r="F55">
        <f>EXP('IFD tables'!F$4+'IFD tables'!F$5*LN($A55)+'IFD tables'!F$6*(LN($A55))^2+'IFD tables'!F$7*(LN($A55))^3+'IFD tables'!F$8*(LN($A55))^4+'IFD tables'!F$9*(LN($A55))^5+'IFD tables'!F$10*(LN($A55))^6)</f>
        <v>32.26210471203818</v>
      </c>
      <c r="G55">
        <f>EXP('IFD tables'!G$4+'IFD tables'!G$5*LN($A55)+'IFD tables'!G$6*(LN($A55))^2+'IFD tables'!G$7*(LN($A55))^3+'IFD tables'!G$8*(LN($A55))^4+'IFD tables'!G$9*(LN($A55))^5+'IFD tables'!G$10*(LN($A55))^6)</f>
        <v>37.853191058665267</v>
      </c>
      <c r="H55" s="7">
        <f>EXP('IFD tables'!H$4+'IFD tables'!H$5*LN($A55)+'IFD tables'!H$6*(LN($A55))^2+'IFD tables'!H$7*(LN($A55))^3+'IFD tables'!H$8*(LN($A55))^4+'IFD tables'!H$9*(LN($A55))^5+'IFD tables'!H$10*(LN($A55))^6)</f>
        <v>42.390992839768892</v>
      </c>
      <c r="I55" s="6">
        <f t="shared" ref="I55:I62" si="18">B55*60/$A55</f>
        <v>20.428204855592742</v>
      </c>
      <c r="J55">
        <f t="shared" ref="J55:J62" si="19">C55*60/$A55</f>
        <v>22.352573040587377</v>
      </c>
      <c r="K55">
        <f t="shared" ref="K55:K62" si="20">D55*60/$A55</f>
        <v>28.682944701943978</v>
      </c>
      <c r="L55">
        <f t="shared" ref="L55:L62" si="21">E55*60/$A55</f>
        <v>33.254385797066796</v>
      </c>
      <c r="M55">
        <f t="shared" ref="M55:M62" si="22">F55*60/$A55</f>
        <v>37.955417308280211</v>
      </c>
      <c r="N55">
        <f t="shared" ref="N55:N62" si="23">G55*60/$A55</f>
        <v>44.533165951370904</v>
      </c>
      <c r="O55" s="7">
        <f t="shared" ref="O55:O62" si="24">H55*60/$A55</f>
        <v>49.871756282081051</v>
      </c>
      <c r="Q55" s="22">
        <v>52</v>
      </c>
      <c r="R55" s="16">
        <f t="shared" si="13"/>
        <v>218.41360363007621</v>
      </c>
      <c r="S55" s="16">
        <f>HLOOKUP(Data!$C$2,$I$4:$O$143,Q55,FALSE)</f>
        <v>37.955417308280211</v>
      </c>
      <c r="T55" s="16">
        <f>Data!$E$7*S55*(Data!$C$7+Data!$C$8)/3600/1000</f>
        <v>9.5442059773112944E-3</v>
      </c>
      <c r="U55" s="16">
        <f>Data!$E$9*S55*Data!$C$9/3600/1000</f>
        <v>9.963297043423555E-4</v>
      </c>
      <c r="V55" s="16">
        <f>IF(Data!C$12="Yes",'Predevelopment flow'!D$41,0)</f>
        <v>7.0271875000000004E-3</v>
      </c>
      <c r="W55" s="16">
        <f t="shared" si="14"/>
        <v>7.7020765405725591</v>
      </c>
      <c r="X55" s="16">
        <f>60*PI()*Data!D$25*(Data!D$24^2)/4*Data!D$26*(A55+Data!D$33)+15*PI()*Data!D$24*Data!D$23*Data!D$25*Data!D$26*(Data!D$33+A55)</f>
        <v>3.4811359875897785E-2</v>
      </c>
      <c r="Y55" s="16">
        <f>Data!D$25*Data!D$26*60*(Data!D$33+A55)*'Volume-Area'!B$7+Data!D$25*Data!D$26/4*(Data!D$33+A55)*'Volume-Area'!B$8</f>
        <v>0</v>
      </c>
      <c r="Z55" s="16">
        <f>Data!D$25*Data!D$26*60*(Data!D$33+A55)*'Volume-Area'!B$20+Data!D$25*Data!D$26/4*(Data!D$33+A55)*'Volume-Area'!B$21</f>
        <v>1.8468E-4</v>
      </c>
      <c r="AA55" s="16">
        <f>IF(Data!C$14="Soakwell", W55/(X55+PI()*Data!D$24^2*Data!D$23/4), IF(Data!C$14="Open Drain",W55/('Volume-Area'!B$6+Y55),W55/('Volume-Area'!B$19+Z55)))</f>
        <v>1.6688306776649016</v>
      </c>
      <c r="AB55" s="21">
        <f t="shared" si="15"/>
        <v>29.20527029057256</v>
      </c>
      <c r="AE55" s="22">
        <f t="shared" si="16"/>
        <v>195.26287090413126</v>
      </c>
      <c r="AF55" s="21">
        <f t="shared" si="17"/>
        <v>51</v>
      </c>
    </row>
    <row r="56" spans="1:32" x14ac:dyDescent="0.25">
      <c r="A56">
        <v>52</v>
      </c>
      <c r="B56" s="6">
        <f>EXP('IFD tables'!B$4+'IFD tables'!B$5*LN($A56)+'IFD tables'!B$6*(LN($A56))^2+'IFD tables'!B$7*(LN($A56))^3+'IFD tables'!B$8*(LN($A56))^4+'IFD tables'!B$9*(LN($A56))^5+'IFD tables'!B$10*(LN($A56))^6)</f>
        <v>17.49816322549108</v>
      </c>
      <c r="C56">
        <f>EXP('IFD tables'!C$4+'IFD tables'!C$5*LN($A56)+'IFD tables'!C$6*(LN($A56))^2+'IFD tables'!C$7*(LN($A56))^3+'IFD tables'!C$8*(LN($A56))^4+'IFD tables'!C$9*(LN($A56))^5+'IFD tables'!C$10*(LN($A56))^6)</f>
        <v>19.142310834652392</v>
      </c>
      <c r="D56">
        <f>EXP('IFD tables'!D$4+'IFD tables'!D$5*LN($A56)+'IFD tables'!D$6*(LN($A56))^2+'IFD tables'!D$7*(LN($A56))^3+'IFD tables'!D$8*(LN($A56))^4+'IFD tables'!D$9*(LN($A56))^5+'IFD tables'!D$10*(LN($A56))^6)</f>
        <v>24.553995101024842</v>
      </c>
      <c r="E56">
        <f>EXP('IFD tables'!E$4+'IFD tables'!E$5*LN($A56)+'IFD tables'!E$6*(LN($A56))^2+'IFD tables'!E$7*(LN($A56))^3+'IFD tables'!E$8*(LN($A56))^4+'IFD tables'!E$9*(LN($A56))^5+'IFD tables'!E$10*(LN($A56))^6)</f>
        <v>28.465207564739917</v>
      </c>
      <c r="F56">
        <f>EXP('IFD tables'!F$4+'IFD tables'!F$5*LN($A56)+'IFD tables'!F$6*(LN($A56))^2+'IFD tables'!F$7*(LN($A56))^3+'IFD tables'!F$8*(LN($A56))^4+'IFD tables'!F$9*(LN($A56))^5+'IFD tables'!F$10*(LN($A56))^6)</f>
        <v>32.490123805497241</v>
      </c>
      <c r="G56">
        <f>EXP('IFD tables'!G$4+'IFD tables'!G$5*LN($A56)+'IFD tables'!G$6*(LN($A56))^2+'IFD tables'!G$7*(LN($A56))^3+'IFD tables'!G$8*(LN($A56))^4+'IFD tables'!G$9*(LN($A56))^5+'IFD tables'!G$10*(LN($A56))^6)</f>
        <v>38.125603712496932</v>
      </c>
      <c r="H56" s="7">
        <f>EXP('IFD tables'!H$4+'IFD tables'!H$5*LN($A56)+'IFD tables'!H$6*(LN($A56))^2+'IFD tables'!H$7*(LN($A56))^3+'IFD tables'!H$8*(LN($A56))^4+'IFD tables'!H$9*(LN($A56))^5+'IFD tables'!H$10*(LN($A56))^6)</f>
        <v>42.703317954988144</v>
      </c>
      <c r="I56" s="6">
        <f t="shared" si="18"/>
        <v>20.190188337105095</v>
      </c>
      <c r="J56">
        <f t="shared" si="19"/>
        <v>22.08728173229122</v>
      </c>
      <c r="K56">
        <f t="shared" si="20"/>
        <v>28.331532808874819</v>
      </c>
      <c r="L56">
        <f t="shared" si="21"/>
        <v>32.844470267007594</v>
      </c>
      <c r="M56">
        <f t="shared" si="22"/>
        <v>37.488604390958351</v>
      </c>
      <c r="N56">
        <f t="shared" si="23"/>
        <v>43.99108120672723</v>
      </c>
      <c r="O56" s="7">
        <f t="shared" si="24"/>
        <v>49.273059178832469</v>
      </c>
      <c r="Q56" s="22">
        <v>53</v>
      </c>
      <c r="R56" s="16">
        <f t="shared" si="13"/>
        <v>221.59657968868268</v>
      </c>
      <c r="S56" s="16">
        <f>HLOOKUP(Data!$C$2,$I$4:$O$143,Q56,FALSE)</f>
        <v>37.488604390958351</v>
      </c>
      <c r="T56" s="16">
        <f>Data!$E$7*S56*(Data!$C$7+Data!$C$8)/3600/1000</f>
        <v>9.4268219791430671E-3</v>
      </c>
      <c r="U56" s="16">
        <f>Data!$E$9*S56*Data!$C$9/3600/1000</f>
        <v>9.8407586526265672E-4</v>
      </c>
      <c r="V56" s="16">
        <f>IF(Data!C$12="Yes",'Predevelopment flow'!D$41,0)</f>
        <v>7.0271875000000004E-3</v>
      </c>
      <c r="W56" s="16">
        <f t="shared" si="14"/>
        <v>7.4868595749263678</v>
      </c>
      <c r="X56" s="16">
        <f>60*PI()*Data!D$25*(Data!D$24^2)/4*Data!D$26*(A56+Data!D$33)+15*PI()*Data!D$24*Data!D$23*Data!D$25*Data!D$26*(Data!D$33+A56)</f>
        <v>3.5422085487755633E-2</v>
      </c>
      <c r="Y56" s="16">
        <f>Data!D$25*Data!D$26*60*(Data!D$33+A56)*'Volume-Area'!B$7+Data!D$25*Data!D$26/4*(Data!D$33+A56)*'Volume-Area'!B$8</f>
        <v>0</v>
      </c>
      <c r="Z56" s="16">
        <f>Data!D$25*Data!D$26*60*(Data!D$33+A56)*'Volume-Area'!B$20+Data!D$25*Data!D$26/4*(Data!D$33+A56)*'Volume-Area'!B$21</f>
        <v>1.8792E-4</v>
      </c>
      <c r="AA56" s="16">
        <f>IF(Data!C$14="Soakwell", W56/(X56+PI()*Data!D$24^2*Data!D$23/4), IF(Data!C$14="Open Drain",W56/('Volume-Area'!B$6+Y56),W56/('Volume-Area'!B$19+Z56)))</f>
        <v>1.6219843764931412</v>
      </c>
      <c r="AB56" s="21">
        <f t="shared" si="15"/>
        <v>29.411684574926372</v>
      </c>
      <c r="AE56" s="22">
        <f t="shared" si="16"/>
        <v>198.11226911492142</v>
      </c>
      <c r="AF56" s="21">
        <f t="shared" si="17"/>
        <v>52</v>
      </c>
    </row>
    <row r="57" spans="1:32" x14ac:dyDescent="0.25">
      <c r="A57">
        <v>53</v>
      </c>
      <c r="B57" s="6">
        <f>EXP('IFD tables'!B$4+'IFD tables'!B$5*LN($A57)+'IFD tables'!B$6*(LN($A57))^2+'IFD tables'!B$7*(LN($A57))^3+'IFD tables'!B$8*(LN($A57))^4+'IFD tables'!B$9*(LN($A57))^5+'IFD tables'!B$10*(LN($A57))^6)</f>
        <v>17.630780252242282</v>
      </c>
      <c r="C57">
        <f>EXP('IFD tables'!C$4+'IFD tables'!C$5*LN($A57)+'IFD tables'!C$6*(LN($A57))^2+'IFD tables'!C$7*(LN($A57))^3+'IFD tables'!C$8*(LN($A57))^4+'IFD tables'!C$9*(LN($A57))^5+'IFD tables'!C$10*(LN($A57))^6)</f>
        <v>19.283228127702344</v>
      </c>
      <c r="D57">
        <f>EXP('IFD tables'!D$4+'IFD tables'!D$5*LN($A57)+'IFD tables'!D$6*(LN($A57))^2+'IFD tables'!D$7*(LN($A57))^3+'IFD tables'!D$8*(LN($A57))^4+'IFD tables'!D$9*(LN($A57))^5+'IFD tables'!D$10*(LN($A57))^6)</f>
        <v>24.725385924957521</v>
      </c>
      <c r="E57">
        <f>EXP('IFD tables'!E$4+'IFD tables'!E$5*LN($A57)+'IFD tables'!E$6*(LN($A57))^2+'IFD tables'!E$7*(LN($A57))^3+'IFD tables'!E$8*(LN($A57))^4+'IFD tables'!E$9*(LN($A57))^5+'IFD tables'!E$10*(LN($A57))^6)</f>
        <v>28.661835421654345</v>
      </c>
      <c r="F57">
        <f>EXP('IFD tables'!F$4+'IFD tables'!F$5*LN($A57)+'IFD tables'!F$6*(LN($A57))^2+'IFD tables'!F$7*(LN($A57))^3+'IFD tables'!F$8*(LN($A57))^4+'IFD tables'!F$9*(LN($A57))^5+'IFD tables'!F$10*(LN($A57))^6)</f>
        <v>32.715558245218894</v>
      </c>
      <c r="G57">
        <f>EXP('IFD tables'!G$4+'IFD tables'!G$5*LN($A57)+'IFD tables'!G$6*(LN($A57))^2+'IFD tables'!G$7*(LN($A57))^3+'IFD tables'!G$8*(LN($A57))^4+'IFD tables'!G$9*(LN($A57))^5+'IFD tables'!G$10*(LN($A57))^6)</f>
        <v>38.3951474846724</v>
      </c>
      <c r="H57" s="7">
        <f>EXP('IFD tables'!H$4+'IFD tables'!H$5*LN($A57)+'IFD tables'!H$6*(LN($A57))^2+'IFD tables'!H$7*(LN($A57))^3+'IFD tables'!H$8*(LN($A57))^4+'IFD tables'!H$9*(LN($A57))^5+'IFD tables'!H$10*(LN($A57))^6)</f>
        <v>43.012569680503113</v>
      </c>
      <c r="I57" s="6">
        <f t="shared" si="18"/>
        <v>19.959373870462962</v>
      </c>
      <c r="J57">
        <f t="shared" si="19"/>
        <v>21.830069578530956</v>
      </c>
      <c r="K57">
        <f t="shared" si="20"/>
        <v>27.991002933914174</v>
      </c>
      <c r="L57">
        <f t="shared" si="21"/>
        <v>32.447360854703028</v>
      </c>
      <c r="M57">
        <f t="shared" si="22"/>
        <v>37.036481032323273</v>
      </c>
      <c r="N57">
        <f t="shared" si="23"/>
        <v>43.466204699629131</v>
      </c>
      <c r="O57" s="7">
        <f t="shared" si="24"/>
        <v>48.693475110003519</v>
      </c>
      <c r="Q57" s="22">
        <v>54</v>
      </c>
      <c r="R57" s="16">
        <f t="shared" si="13"/>
        <v>224.76451943034732</v>
      </c>
      <c r="S57" s="16">
        <f>HLOOKUP(Data!$C$2,$I$4:$O$143,Q57,FALSE)</f>
        <v>37.036481032323273</v>
      </c>
      <c r="T57" s="16">
        <f>Data!$E$7*S57*(Data!$C$7+Data!$C$8)/3600/1000</f>
        <v>9.3131317929196211E-3</v>
      </c>
      <c r="U57" s="16">
        <f>Data!$E$9*S57*Data!$C$9/3600/1000</f>
        <v>9.7220762709848588E-4</v>
      </c>
      <c r="V57" s="16">
        <f>IF(Data!C$12="Yes",'Predevelopment flow'!D$41,0)</f>
        <v>7.0271875000000004E-3</v>
      </c>
      <c r="W57" s="16">
        <f t="shared" si="14"/>
        <v>7.2693028514843938</v>
      </c>
      <c r="X57" s="16">
        <f>60*PI()*Data!D$25*(Data!D$24^2)/4*Data!D$26*(A57+Data!D$33)+15*PI()*Data!D$24*Data!D$23*Data!D$25*Data!D$26*(Data!D$33+A57)</f>
        <v>3.6032811099613496E-2</v>
      </c>
      <c r="Y57" s="16">
        <f>Data!D$25*Data!D$26*60*(Data!D$33+A57)*'Volume-Area'!B$7+Data!D$25*Data!D$26/4*(Data!D$33+A57)*'Volume-Area'!B$8</f>
        <v>0</v>
      </c>
      <c r="Z57" s="16">
        <f>Data!D$25*Data!D$26*60*(Data!D$33+A57)*'Volume-Area'!B$20+Data!D$25*Data!D$26/4*(Data!D$33+A57)*'Volume-Area'!B$21</f>
        <v>1.9116000000000001E-4</v>
      </c>
      <c r="AA57" s="16">
        <f>IF(Data!C$14="Soakwell", W57/(X57+PI()*Data!D$24^2*Data!D$23/4), IF(Data!C$14="Open Drain",W57/('Volume-Area'!B$6+Y57),W57/('Volume-Area'!B$19+Z57)))</f>
        <v>1.5746436423669481</v>
      </c>
      <c r="AB57" s="21">
        <f t="shared" si="15"/>
        <v>29.615759101484393</v>
      </c>
      <c r="AE57" s="22">
        <f t="shared" si="16"/>
        <v>200.94779891773646</v>
      </c>
      <c r="AF57" s="21">
        <f t="shared" si="17"/>
        <v>53</v>
      </c>
    </row>
    <row r="58" spans="1:32" x14ac:dyDescent="0.25">
      <c r="A58">
        <v>54</v>
      </c>
      <c r="B58" s="6">
        <f>EXP('IFD tables'!B$4+'IFD tables'!B$5*LN($A58)+'IFD tables'!B$6*(LN($A58))^2+'IFD tables'!B$7*(LN($A58))^3+'IFD tables'!B$8*(LN($A58))^4+'IFD tables'!B$9*(LN($A58))^5+'IFD tables'!B$10*(LN($A58))^6)</f>
        <v>17.761876050952161</v>
      </c>
      <c r="C58">
        <f>EXP('IFD tables'!C$4+'IFD tables'!C$5*LN($A58)+'IFD tables'!C$6*(LN($A58))^2+'IFD tables'!C$7*(LN($A58))^3+'IFD tables'!C$8*(LN($A58))^4+'IFD tables'!C$9*(LN($A58))^5+'IFD tables'!C$10*(LN($A58))^6)</f>
        <v>19.422496128633753</v>
      </c>
      <c r="D58">
        <f>EXP('IFD tables'!D$4+'IFD tables'!D$5*LN($A58)+'IFD tables'!D$6*(LN($A58))^2+'IFD tables'!D$7*(LN($A58))^3+'IFD tables'!D$8*(LN($A58))^4+'IFD tables'!D$9*(LN($A58))^5+'IFD tables'!D$10*(LN($A58))^6)</f>
        <v>24.894750857778948</v>
      </c>
      <c r="E58">
        <f>EXP('IFD tables'!E$4+'IFD tables'!E$5*LN($A58)+'IFD tables'!E$6*(LN($A58))^2+'IFD tables'!E$7*(LN($A58))^3+'IFD tables'!E$8*(LN($A58))^4+'IFD tables'!E$9*(LN($A58))^5+'IFD tables'!E$10*(LN($A58))^6)</f>
        <v>28.856197760105143</v>
      </c>
      <c r="F58">
        <f>EXP('IFD tables'!F$4+'IFD tables'!F$5*LN($A58)+'IFD tables'!F$6*(LN($A58))^2+'IFD tables'!F$7*(LN($A58))^3+'IFD tables'!F$8*(LN($A58))^4+'IFD tables'!F$9*(LN($A58))^5+'IFD tables'!F$10*(LN($A58))^6)</f>
        <v>32.93850365358805</v>
      </c>
      <c r="G58">
        <f>EXP('IFD tables'!G$4+'IFD tables'!G$5*LN($A58)+'IFD tables'!G$6*(LN($A58))^2+'IFD tables'!G$7*(LN($A58))^3+'IFD tables'!G$8*(LN($A58))^4+'IFD tables'!G$9*(LN($A58))^5+'IFD tables'!G$10*(LN($A58))^6)</f>
        <v>38.661928938435956</v>
      </c>
      <c r="H58" s="7">
        <f>EXP('IFD tables'!H$4+'IFD tables'!H$5*LN($A58)+'IFD tables'!H$6*(LN($A58))^2+'IFD tables'!H$7*(LN($A58))^3+'IFD tables'!H$8*(LN($A58))^4+'IFD tables'!H$9*(LN($A58))^5+'IFD tables'!H$10*(LN($A58))^6)</f>
        <v>43.318861400929144</v>
      </c>
      <c r="I58" s="6">
        <f t="shared" si="18"/>
        <v>19.735417834391292</v>
      </c>
      <c r="J58">
        <f t="shared" si="19"/>
        <v>21.580551254037506</v>
      </c>
      <c r="K58">
        <f t="shared" si="20"/>
        <v>27.660834286421053</v>
      </c>
      <c r="L58">
        <f t="shared" si="21"/>
        <v>32.062441955672384</v>
      </c>
      <c r="M58">
        <f t="shared" si="22"/>
        <v>36.598337392875614</v>
      </c>
      <c r="N58">
        <f t="shared" si="23"/>
        <v>42.957698820484396</v>
      </c>
      <c r="O58" s="7">
        <f t="shared" si="24"/>
        <v>48.132068223254606</v>
      </c>
      <c r="Q58" s="22">
        <v>55</v>
      </c>
      <c r="R58" s="16">
        <f t="shared" si="13"/>
        <v>227.91783056637692</v>
      </c>
      <c r="S58" s="16">
        <f>HLOOKUP(Data!$C$2,$I$4:$O$143,Q58,FALSE)</f>
        <v>36.598337392875614</v>
      </c>
      <c r="T58" s="16">
        <f>Data!$E$7*S58*(Data!$C$7+Data!$C$8)/3600/1000</f>
        <v>9.2029569235835135E-3</v>
      </c>
      <c r="U58" s="16">
        <f>Data!$E$9*S58*Data!$C$9/3600/1000</f>
        <v>9.6070635656298473E-4</v>
      </c>
      <c r="V58" s="16">
        <f>IF(Data!C$12="Yes",'Predevelopment flow'!D$41,0)</f>
        <v>7.0271875000000004E-3</v>
      </c>
      <c r="W58" s="16">
        <f t="shared" si="14"/>
        <v>7.0494929324105824</v>
      </c>
      <c r="X58" s="16">
        <f>60*PI()*Data!D$25*(Data!D$24^2)/4*Data!D$26*(A58+Data!D$33)+15*PI()*Data!D$24*Data!D$23*Data!D$25*Data!D$26*(Data!D$33+A58)</f>
        <v>3.6643536711471345E-2</v>
      </c>
      <c r="Y58" s="16">
        <f>Data!D$25*Data!D$26*60*(Data!D$33+A58)*'Volume-Area'!B$7+Data!D$25*Data!D$26/4*(Data!D$33+A58)*'Volume-Area'!B$8</f>
        <v>0</v>
      </c>
      <c r="Z58" s="16">
        <f>Data!D$25*Data!D$26*60*(Data!D$33+A58)*'Volume-Area'!B$20+Data!D$25*Data!D$26/4*(Data!D$33+A58)*'Volume-Area'!B$21</f>
        <v>1.9440000000000001E-4</v>
      </c>
      <c r="AA58" s="16">
        <f>IF(Data!C$14="Soakwell", W58/(X58+PI()*Data!D$24^2*Data!D$23/4), IF(Data!C$14="Open Drain",W58/('Volume-Area'!B$6+Y58),W58/('Volume-Area'!B$19+Z58)))</f>
        <v>1.5268274197156964</v>
      </c>
      <c r="AB58" s="21">
        <f t="shared" si="15"/>
        <v>29.817580432410583</v>
      </c>
      <c r="AE58" s="22">
        <f t="shared" si="16"/>
        <v>203.76982372754966</v>
      </c>
      <c r="AF58" s="21">
        <f t="shared" si="17"/>
        <v>54</v>
      </c>
    </row>
    <row r="59" spans="1:32" x14ac:dyDescent="0.25">
      <c r="A59">
        <v>55</v>
      </c>
      <c r="B59" s="6">
        <f>EXP('IFD tables'!B$4+'IFD tables'!B$5*LN($A59)+'IFD tables'!B$6*(LN($A59))^2+'IFD tables'!B$7*(LN($A59))^3+'IFD tables'!B$8*(LN($A59))^4+'IFD tables'!B$9*(LN($A59))^5+'IFD tables'!B$10*(LN($A59))^6)</f>
        <v>17.891498798101765</v>
      </c>
      <c r="C59">
        <f>EXP('IFD tables'!C$4+'IFD tables'!C$5*LN($A59)+'IFD tables'!C$6*(LN($A59))^2+'IFD tables'!C$7*(LN($A59))^3+'IFD tables'!C$8*(LN($A59))^4+'IFD tables'!C$9*(LN($A59))^5+'IFD tables'!C$10*(LN($A59))^6)</f>
        <v>19.560168936404946</v>
      </c>
      <c r="D59">
        <f>EXP('IFD tables'!D$4+'IFD tables'!D$5*LN($A59)+'IFD tables'!D$6*(LN($A59))^2+'IFD tables'!D$7*(LN($A59))^3+'IFD tables'!D$8*(LN($A59))^4+'IFD tables'!D$9*(LN($A59))^5+'IFD tables'!D$10*(LN($A59))^6)</f>
        <v>25.062161033809474</v>
      </c>
      <c r="E59">
        <f>EXP('IFD tables'!E$4+'IFD tables'!E$5*LN($A59)+'IFD tables'!E$6*(LN($A59))^2+'IFD tables'!E$7*(LN($A59))^3+'IFD tables'!E$8*(LN($A59))^4+'IFD tables'!E$9*(LN($A59))^5+'IFD tables'!E$10*(LN($A59))^6)</f>
        <v>29.048375856732456</v>
      </c>
      <c r="F59">
        <f>EXP('IFD tables'!F$4+'IFD tables'!F$5*LN($A59)+'IFD tables'!F$6*(LN($A59))^2+'IFD tables'!F$7*(LN($A59))^3+'IFD tables'!F$8*(LN($A59))^4+'IFD tables'!F$9*(LN($A59))^5+'IFD tables'!F$10*(LN($A59))^6)</f>
        <v>33.159050027768849</v>
      </c>
      <c r="G59">
        <f>EXP('IFD tables'!G$4+'IFD tables'!G$5*LN($A59)+'IFD tables'!G$6*(LN($A59))^2+'IFD tables'!G$7*(LN($A59))^3+'IFD tables'!G$8*(LN($A59))^4+'IFD tables'!G$9*(LN($A59))^5+'IFD tables'!G$10*(LN($A59))^6)</f>
        <v>38.926048240292978</v>
      </c>
      <c r="H59" s="7">
        <f>EXP('IFD tables'!H$4+'IFD tables'!H$5*LN($A59)+'IFD tables'!H$6*(LN($A59))^2+'IFD tables'!H$7*(LN($A59))^3+'IFD tables'!H$8*(LN($A59))^4+'IFD tables'!H$9*(LN($A59))^5+'IFD tables'!H$10*(LN($A59))^6)</f>
        <v>43.622299614295734</v>
      </c>
      <c r="I59" s="6">
        <f t="shared" si="18"/>
        <v>19.517998688838286</v>
      </c>
      <c r="J59">
        <f t="shared" si="19"/>
        <v>21.338366112441761</v>
      </c>
      <c r="K59">
        <f t="shared" si="20"/>
        <v>27.340539309610332</v>
      </c>
      <c r="L59">
        <f t="shared" si="21"/>
        <v>31.689137298253591</v>
      </c>
      <c r="M59">
        <f t="shared" si="22"/>
        <v>36.173509121202379</v>
      </c>
      <c r="N59">
        <f t="shared" si="23"/>
        <v>42.464779898501433</v>
      </c>
      <c r="O59" s="7">
        <f t="shared" si="24"/>
        <v>47.587963215595352</v>
      </c>
      <c r="Q59" s="22">
        <v>56</v>
      </c>
      <c r="R59" s="16">
        <f t="shared" si="13"/>
        <v>231.056901890017</v>
      </c>
      <c r="S59" s="16">
        <f>HLOOKUP(Data!$C$2,$I$4:$O$143,Q59,FALSE)</f>
        <v>36.173509121202379</v>
      </c>
      <c r="T59" s="16">
        <f>Data!$E$7*S59*(Data!$C$7+Data!$C$8)/3600/1000</f>
        <v>9.0961303144356815E-3</v>
      </c>
      <c r="U59" s="16">
        <f>Data!$E$9*S59*Data!$C$9/3600/1000</f>
        <v>9.495546144315624E-4</v>
      </c>
      <c r="V59" s="16">
        <f>IF(Data!C$12="Yes",'Predevelopment flow'!D$41,0)</f>
        <v>7.0271875000000004E-3</v>
      </c>
      <c r="W59" s="16">
        <f t="shared" si="14"/>
        <v>6.8275112876377477</v>
      </c>
      <c r="X59" s="16">
        <f>60*PI()*Data!D$25*(Data!D$24^2)/4*Data!D$26*(A59+Data!D$33)+15*PI()*Data!D$24*Data!D$23*Data!D$25*Data!D$26*(Data!D$33+A59)</f>
        <v>3.7254262323329207E-2</v>
      </c>
      <c r="Y59" s="16">
        <f>Data!D$25*Data!D$26*60*(Data!D$33+A59)*'Volume-Area'!B$7+Data!D$25*Data!D$26/4*(Data!D$33+A59)*'Volume-Area'!B$8</f>
        <v>0</v>
      </c>
      <c r="Z59" s="16">
        <f>Data!D$25*Data!D$26*60*(Data!D$33+A59)*'Volume-Area'!B$20+Data!D$25*Data!D$26/4*(Data!D$33+A59)*'Volume-Area'!B$21</f>
        <v>1.9764000000000001E-4</v>
      </c>
      <c r="AA59" s="16">
        <f>IF(Data!C$14="Soakwell", W59/(X59+PI()*Data!D$24^2*Data!D$23/4), IF(Data!C$14="Open Drain",W59/('Volume-Area'!B$6+Y59),W59/('Volume-Area'!B$19+Z59)))</f>
        <v>1.4785535401821819</v>
      </c>
      <c r="AB59" s="21">
        <f t="shared" si="15"/>
        <v>30.017230037637749</v>
      </c>
      <c r="AE59" s="22">
        <f t="shared" si="16"/>
        <v>206.57869059800834</v>
      </c>
      <c r="AF59" s="21">
        <f t="shared" si="17"/>
        <v>55</v>
      </c>
    </row>
    <row r="60" spans="1:32" x14ac:dyDescent="0.25">
      <c r="A60">
        <v>56</v>
      </c>
      <c r="B60" s="6">
        <f>EXP('IFD tables'!B$4+'IFD tables'!B$5*LN($A60)+'IFD tables'!B$6*(LN($A60))^2+'IFD tables'!B$7*(LN($A60))^3+'IFD tables'!B$8*(LN($A60))^4+'IFD tables'!B$9*(LN($A60))^5+'IFD tables'!B$10*(LN($A60))^6)</f>
        <v>18.019694191356013</v>
      </c>
      <c r="C60">
        <f>EXP('IFD tables'!C$4+'IFD tables'!C$5*LN($A60)+'IFD tables'!C$6*(LN($A60))^2+'IFD tables'!C$7*(LN($A60))^3+'IFD tables'!C$8*(LN($A60))^4+'IFD tables'!C$9*(LN($A60))^5+'IFD tables'!C$10*(LN($A60))^6)</f>
        <v>19.696297803051213</v>
      </c>
      <c r="D60">
        <f>EXP('IFD tables'!D$4+'IFD tables'!D$5*LN($A60)+'IFD tables'!D$6*(LN($A60))^2+'IFD tables'!D$7*(LN($A60))^3+'IFD tables'!D$8*(LN($A60))^4+'IFD tables'!D$9*(LN($A60))^5+'IFD tables'!D$10*(LN($A60))^6)</f>
        <v>25.227683646611936</v>
      </c>
      <c r="E60">
        <f>EXP('IFD tables'!E$4+'IFD tables'!E$5*LN($A60)+'IFD tables'!E$6*(LN($A60))^2+'IFD tables'!E$7*(LN($A60))^3+'IFD tables'!E$8*(LN($A60))^4+'IFD tables'!E$9*(LN($A60))^5+'IFD tables'!E$10*(LN($A60))^6)</f>
        <v>29.238446377633345</v>
      </c>
      <c r="F60">
        <f>EXP('IFD tables'!F$4+'IFD tables'!F$5*LN($A60)+'IFD tables'!F$6*(LN($A60))^2+'IFD tables'!F$7*(LN($A60))^3+'IFD tables'!F$8*(LN($A60))^4+'IFD tables'!F$9*(LN($A60))^5+'IFD tables'!F$10*(LN($A60))^6)</f>
        <v>33.377282168677674</v>
      </c>
      <c r="G60">
        <f>EXP('IFD tables'!G$4+'IFD tables'!G$5*LN($A60)+'IFD tables'!G$6*(LN($A60))^2+'IFD tables'!G$7*(LN($A60))^3+'IFD tables'!G$8*(LN($A60))^4+'IFD tables'!G$9*(LN($A60))^5+'IFD tables'!G$10*(LN($A60))^6)</f>
        <v>39.187599656196099</v>
      </c>
      <c r="H60" s="7">
        <f>EXP('IFD tables'!H$4+'IFD tables'!H$5*LN($A60)+'IFD tables'!H$6*(LN($A60))^2+'IFD tables'!H$7*(LN($A60))^3+'IFD tables'!H$8*(LN($A60))^4+'IFD tables'!H$9*(LN($A60))^5+'IFD tables'!H$10*(LN($A60))^6)</f>
        <v>43.922984472132356</v>
      </c>
      <c r="I60" s="6">
        <f t="shared" si="18"/>
        <v>19.3068152050243</v>
      </c>
      <c r="J60">
        <f t="shared" si="19"/>
        <v>21.103176217554871</v>
      </c>
      <c r="K60">
        <f t="shared" si="20"/>
        <v>27.02966104994136</v>
      </c>
      <c r="L60">
        <f t="shared" si="21"/>
        <v>31.326906833178583</v>
      </c>
      <c r="M60">
        <f t="shared" si="22"/>
        <v>35.761373752154654</v>
      </c>
      <c r="N60">
        <f t="shared" si="23"/>
        <v>41.986713917352965</v>
      </c>
      <c r="O60" s="7">
        <f t="shared" si="24"/>
        <v>47.060340505856097</v>
      </c>
      <c r="Q60" s="22">
        <v>57</v>
      </c>
      <c r="R60" s="16">
        <f t="shared" si="13"/>
        <v>234.18210446726366</v>
      </c>
      <c r="S60" s="16">
        <f>HLOOKUP(Data!$C$2,$I$4:$O$143,Q60,FALSE)</f>
        <v>35.761373752154654</v>
      </c>
      <c r="T60" s="16">
        <f>Data!$E$7*S60*(Data!$C$7+Data!$C$8)/3600/1000</f>
        <v>8.9924954414272226E-3</v>
      </c>
      <c r="U60" s="16">
        <f>Data!$E$9*S60*Data!$C$9/3600/1000</f>
        <v>9.3873606099405965E-4</v>
      </c>
      <c r="V60" s="16">
        <f>IF(Data!C$12="Yes",'Predevelopment flow'!D$41,0)</f>
        <v>7.0271875000000004E-3</v>
      </c>
      <c r="W60" s="16">
        <f t="shared" si="14"/>
        <v>6.6034346831954664</v>
      </c>
      <c r="X60" s="16">
        <f>60*PI()*Data!D$25*(Data!D$24^2)/4*Data!D$26*(A60+Data!D$33)+15*PI()*Data!D$24*Data!D$23*Data!D$25*Data!D$26*(Data!D$33+A60)</f>
        <v>3.7864987935187056E-2</v>
      </c>
      <c r="Y60" s="16">
        <f>Data!D$25*Data!D$26*60*(Data!D$33+A60)*'Volume-Area'!B$7+Data!D$25*Data!D$26/4*(Data!D$33+A60)*'Volume-Area'!B$8</f>
        <v>0</v>
      </c>
      <c r="Z60" s="16">
        <f>Data!D$25*Data!D$26*60*(Data!D$33+A60)*'Volume-Area'!B$20+Data!D$25*Data!D$26/4*(Data!D$33+A60)*'Volume-Area'!B$21</f>
        <v>2.0088000000000001E-4</v>
      </c>
      <c r="AA60" s="16">
        <f>IF(Data!C$14="Soakwell", W60/(X60+PI()*Data!D$24^2*Data!D$23/4), IF(Data!C$14="Open Drain",W60/('Volume-Area'!B$6+Y60),W60/('Volume-Area'!B$19+Z60)))</f>
        <v>1.4298388074428652</v>
      </c>
      <c r="AB60" s="21">
        <f t="shared" si="15"/>
        <v>30.214784683195472</v>
      </c>
      <c r="AE60" s="22">
        <f t="shared" si="16"/>
        <v>209.37473123189054</v>
      </c>
      <c r="AF60" s="21">
        <f t="shared" si="17"/>
        <v>56</v>
      </c>
    </row>
    <row r="61" spans="1:32" x14ac:dyDescent="0.25">
      <c r="A61">
        <v>57</v>
      </c>
      <c r="B61" s="6">
        <f>EXP('IFD tables'!B$4+'IFD tables'!B$5*LN($A61)+'IFD tables'!B$6*(LN($A61))^2+'IFD tables'!B$7*(LN($A61))^3+'IFD tables'!B$8*(LN($A61))^4+'IFD tables'!B$9*(LN($A61))^5+'IFD tables'!B$10*(LN($A61))^6)</f>
        <v>18.146505621281381</v>
      </c>
      <c r="C61">
        <f>EXP('IFD tables'!C$4+'IFD tables'!C$5*LN($A61)+'IFD tables'!C$6*(LN($A61))^2+'IFD tables'!C$7*(LN($A61))^3+'IFD tables'!C$8*(LN($A61))^4+'IFD tables'!C$9*(LN($A61))^5+'IFD tables'!C$10*(LN($A61))^6)</f>
        <v>19.830931333517867</v>
      </c>
      <c r="D61">
        <f>EXP('IFD tables'!D$4+'IFD tables'!D$5*LN($A61)+'IFD tables'!D$6*(LN($A61))^2+'IFD tables'!D$7*(LN($A61))^3+'IFD tables'!D$8*(LN($A61))^4+'IFD tables'!D$9*(LN($A61))^5+'IFD tables'!D$10*(LN($A61))^6)</f>
        <v>25.391382235020671</v>
      </c>
      <c r="E61">
        <f>EXP('IFD tables'!E$4+'IFD tables'!E$5*LN($A61)+'IFD tables'!E$6*(LN($A61))^2+'IFD tables'!E$7*(LN($A61))^3+'IFD tables'!E$8*(LN($A61))^4+'IFD tables'!E$9*(LN($A61))^5+'IFD tables'!E$10*(LN($A61))^6)</f>
        <v>29.426481718959327</v>
      </c>
      <c r="F61">
        <f>EXP('IFD tables'!F$4+'IFD tables'!F$5*LN($A61)+'IFD tables'!F$6*(LN($A61))^2+'IFD tables'!F$7*(LN($A61))^3+'IFD tables'!F$8*(LN($A61))^4+'IFD tables'!F$9*(LN($A61))^5+'IFD tables'!F$10*(LN($A61))^6)</f>
        <v>33.593280070499205</v>
      </c>
      <c r="G61">
        <f>EXP('IFD tables'!G$4+'IFD tables'!G$5*LN($A61)+'IFD tables'!G$6*(LN($A61))^2+'IFD tables'!G$7*(LN($A61))^3+'IFD tables'!G$8*(LN($A61))^4+'IFD tables'!G$9*(LN($A61))^5+'IFD tables'!G$10*(LN($A61))^6)</f>
        <v>39.446672001468983</v>
      </c>
      <c r="H61" s="7">
        <f>EXP('IFD tables'!H$4+'IFD tables'!H$5*LN($A61)+'IFD tables'!H$6*(LN($A61))^2+'IFD tables'!H$7*(LN($A61))^3+'IFD tables'!H$8*(LN($A61))^4+'IFD tables'!H$9*(LN($A61))^5+'IFD tables'!H$10*(LN($A61))^6)</f>
        <v>44.221010268725855</v>
      </c>
      <c r="I61" s="6">
        <f t="shared" si="18"/>
        <v>19.101584864506716</v>
      </c>
      <c r="J61">
        <f t="shared" si="19"/>
        <v>20.874664561597754</v>
      </c>
      <c r="K61">
        <f t="shared" si="20"/>
        <v>26.72777077370597</v>
      </c>
      <c r="L61">
        <f t="shared" si="21"/>
        <v>30.975243914694026</v>
      </c>
      <c r="M61">
        <f t="shared" si="22"/>
        <v>35.361347442630745</v>
      </c>
      <c r="N61">
        <f t="shared" si="23"/>
        <v>41.522812633125248</v>
      </c>
      <c r="O61" s="7">
        <f t="shared" si="24"/>
        <v>46.548431861816688</v>
      </c>
      <c r="Q61" s="22">
        <v>58</v>
      </c>
      <c r="R61" s="16">
        <f t="shared" si="13"/>
        <v>237.29379273413079</v>
      </c>
      <c r="S61" s="16">
        <f>HLOOKUP(Data!$C$2,$I$4:$O$143,Q61,FALSE)</f>
        <v>35.361347442630745</v>
      </c>
      <c r="T61" s="16">
        <f>Data!$E$7*S61*(Data!$C$7+Data!$C$8)/3600/1000</f>
        <v>8.8919054923448562E-3</v>
      </c>
      <c r="U61" s="16">
        <f>Data!$E$9*S61*Data!$C$9/3600/1000</f>
        <v>9.2823537036905706E-4</v>
      </c>
      <c r="V61" s="16">
        <f>IF(Data!C$12="Yes",'Predevelopment flow'!D$41,0)</f>
        <v>7.0271875000000004E-3</v>
      </c>
      <c r="W61" s="16">
        <f t="shared" si="14"/>
        <v>6.3773355338194069</v>
      </c>
      <c r="X61" s="16">
        <f>60*PI()*Data!D$25*(Data!D$24^2)/4*Data!D$26*(A61+Data!D$33)+15*PI()*Data!D$24*Data!D$23*Data!D$25*Data!D$26*(Data!D$33+A61)</f>
        <v>3.8475713547044918E-2</v>
      </c>
      <c r="Y61" s="16">
        <f>Data!D$25*Data!D$26*60*(Data!D$33+A61)*'Volume-Area'!B$7+Data!D$25*Data!D$26/4*(Data!D$33+A61)*'Volume-Area'!B$8</f>
        <v>0</v>
      </c>
      <c r="Z61" s="16">
        <f>Data!D$25*Data!D$26*60*(Data!D$33+A61)*'Volume-Area'!B$20+Data!D$25*Data!D$26/4*(Data!D$33+A61)*'Volume-Area'!B$21</f>
        <v>2.0412000000000002E-4</v>
      </c>
      <c r="AA61" s="16">
        <f>IF(Data!C$14="Soakwell", W61/(X61+PI()*Data!D$24^2*Data!D$23/4), IF(Data!C$14="Open Drain",W61/('Volume-Area'!B$6+Y61),W61/('Volume-Area'!B$19+Z61)))</f>
        <v>1.3806990742277214</v>
      </c>
      <c r="AB61" s="21">
        <f t="shared" si="15"/>
        <v>30.410316783819411</v>
      </c>
      <c r="AE61" s="22">
        <f t="shared" si="16"/>
        <v>212.15826291313891</v>
      </c>
      <c r="AF61" s="21">
        <f t="shared" si="17"/>
        <v>57</v>
      </c>
    </row>
    <row r="62" spans="1:32" x14ac:dyDescent="0.25">
      <c r="A62">
        <v>58</v>
      </c>
      <c r="B62" s="6">
        <f>EXP('IFD tables'!B$4+'IFD tables'!B$5*LN($A62)+'IFD tables'!B$6*(LN($A62))^2+'IFD tables'!B$7*(LN($A62))^3+'IFD tables'!B$8*(LN($A62))^4+'IFD tables'!B$9*(LN($A62))^5+'IFD tables'!B$10*(LN($A62))^6)</f>
        <v>18.271974328329517</v>
      </c>
      <c r="C62">
        <f>EXP('IFD tables'!C$4+'IFD tables'!C$5*LN($A62)+'IFD tables'!C$6*(LN($A62))^2+'IFD tables'!C$7*(LN($A62))^3+'IFD tables'!C$8*(LN($A62))^4+'IFD tables'!C$9*(LN($A62))^5+'IFD tables'!C$10*(LN($A62))^6)</f>
        <v>19.964115668219026</v>
      </c>
      <c r="D62">
        <f>EXP('IFD tables'!D$4+'IFD tables'!D$5*LN($A62)+'IFD tables'!D$6*(LN($A62))^2+'IFD tables'!D$7*(LN($A62))^3+'IFD tables'!D$8*(LN($A62))^4+'IFD tables'!D$9*(LN($A62))^5+'IFD tables'!D$10*(LN($A62))^6)</f>
        <v>25.553316943907237</v>
      </c>
      <c r="E62">
        <f>EXP('IFD tables'!E$4+'IFD tables'!E$5*LN($A62)+'IFD tables'!E$6*(LN($A62))^2+'IFD tables'!E$7*(LN($A62))^3+'IFD tables'!E$8*(LN($A62))^4+'IFD tables'!E$9*(LN($A62))^5+'IFD tables'!E$10*(LN($A62))^6)</f>
        <v>29.612550317044423</v>
      </c>
      <c r="F62">
        <f>EXP('IFD tables'!F$4+'IFD tables'!F$5*LN($A62)+'IFD tables'!F$6*(LN($A62))^2+'IFD tables'!F$7*(LN($A62))^3+'IFD tables'!F$8*(LN($A62))^4+'IFD tables'!F$9*(LN($A62))^5+'IFD tables'!F$10*(LN($A62))^6)</f>
        <v>33.807119274956825</v>
      </c>
      <c r="G62">
        <f>EXP('IFD tables'!G$4+'IFD tables'!G$5*LN($A62)+'IFD tables'!G$6*(LN($A62))^2+'IFD tables'!G$7*(LN($A62))^3+'IFD tables'!G$8*(LN($A62))^4+'IFD tables'!G$9*(LN($A62))^5+'IFD tables'!G$10*(LN($A62))^6)</f>
        <v>39.703349049456889</v>
      </c>
      <c r="H62" s="7">
        <f>EXP('IFD tables'!H$4+'IFD tables'!H$5*LN($A62)+'IFD tables'!H$6*(LN($A62))^2+'IFD tables'!H$7*(LN($A62))^3+'IFD tables'!H$8*(LN($A62))^4+'IFD tables'!H$9*(LN($A62))^5+'IFD tables'!H$10*(LN($A62))^6)</f>
        <v>44.516465885078986</v>
      </c>
      <c r="I62" s="6">
        <f t="shared" si="18"/>
        <v>18.90204240861674</v>
      </c>
      <c r="J62">
        <f t="shared" si="19"/>
        <v>20.652533449881751</v>
      </c>
      <c r="K62">
        <f t="shared" si="20"/>
        <v>26.43446580404197</v>
      </c>
      <c r="L62">
        <f t="shared" si="21"/>
        <v>30.633672741770091</v>
      </c>
      <c r="M62">
        <f t="shared" si="22"/>
        <v>34.972882008576022</v>
      </c>
      <c r="N62">
        <f t="shared" si="23"/>
        <v>41.0724300511623</v>
      </c>
      <c r="O62" s="7">
        <f t="shared" si="24"/>
        <v>46.05151643284033</v>
      </c>
      <c r="Q62" s="22">
        <v>59</v>
      </c>
      <c r="R62" s="16">
        <f t="shared" si="13"/>
        <v>240.39230550912148</v>
      </c>
      <c r="S62" s="16">
        <f>HLOOKUP(Data!$C$2,$I$4:$O$143,Q62,FALSE)</f>
        <v>34.972882008576022</v>
      </c>
      <c r="T62" s="16">
        <f>Data!$E$7*S62*(Data!$C$7+Data!$C$8)/3600/1000</f>
        <v>8.7942226217398445E-3</v>
      </c>
      <c r="U62" s="16">
        <f>Data!$E$9*S62*Data!$C$9/3600/1000</f>
        <v>9.1803815272512045E-4</v>
      </c>
      <c r="V62" s="16">
        <f>IF(Data!C$12="Yes",'Predevelopment flow'!D$41,0)</f>
        <v>7.0271875000000004E-3</v>
      </c>
      <c r="W62" s="16">
        <f t="shared" si="14"/>
        <v>6.1492822236546569</v>
      </c>
      <c r="X62" s="16">
        <f>60*PI()*Data!D$25*(Data!D$24^2)/4*Data!D$26*(A62+Data!D$33)+15*PI()*Data!D$24*Data!D$23*Data!D$25*Data!D$26*(Data!D$33+A62)</f>
        <v>3.9086439158902767E-2</v>
      </c>
      <c r="Y62" s="16">
        <f>Data!D$25*Data!D$26*60*(Data!D$33+A62)*'Volume-Area'!B$7+Data!D$25*Data!D$26/4*(Data!D$33+A62)*'Volume-Area'!B$8</f>
        <v>0</v>
      </c>
      <c r="Z62" s="16">
        <f>Data!D$25*Data!D$26*60*(Data!D$33+A62)*'Volume-Area'!B$20+Data!D$25*Data!D$26/4*(Data!D$33+A62)*'Volume-Area'!B$21</f>
        <v>2.0735999999999999E-4</v>
      </c>
      <c r="AA62" s="16">
        <f>IF(Data!C$14="Soakwell", W62/(X62+PI()*Data!D$24^2*Data!D$23/4), IF(Data!C$14="Open Drain",W62/('Volume-Area'!B$6+Y62),W62/('Volume-Area'!B$19+Z62)))</f>
        <v>1.3311493123722296</v>
      </c>
      <c r="AB62" s="21">
        <f t="shared" si="15"/>
        <v>30.603894723654658</v>
      </c>
      <c r="AE62" s="22">
        <f t="shared" si="16"/>
        <v>214.92958936774818</v>
      </c>
      <c r="AF62" s="21">
        <f t="shared" si="17"/>
        <v>58</v>
      </c>
    </row>
    <row r="63" spans="1:32" x14ac:dyDescent="0.25">
      <c r="A63">
        <v>59</v>
      </c>
      <c r="B63" s="6">
        <f>EXP('IFD tables'!B$4+'IFD tables'!B$5*LN($A63)+'IFD tables'!B$6*(LN($A63))^2+'IFD tables'!B$7*(LN($A63))^3+'IFD tables'!B$8*(LN($A63))^4+'IFD tables'!B$9*(LN($A63))^5+'IFD tables'!B$10*(LN($A63))^6)</f>
        <v>18.396139546581125</v>
      </c>
      <c r="C63">
        <f>EXP('IFD tables'!C$4+'IFD tables'!C$5*LN($A63)+'IFD tables'!C$6*(LN($A63))^2+'IFD tables'!C$7*(LN($A63))^3+'IFD tables'!C$8*(LN($A63))^4+'IFD tables'!C$9*(LN($A63))^5+'IFD tables'!C$10*(LN($A63))^6)</f>
        <v>20.095894650079888</v>
      </c>
      <c r="D63">
        <f>EXP('IFD tables'!D$4+'IFD tables'!D$5*LN($A63)+'IFD tables'!D$6*(LN($A63))^2+'IFD tables'!D$7*(LN($A63))^3+'IFD tables'!D$8*(LN($A63))^4+'IFD tables'!D$9*(LN($A63))^5+'IFD tables'!D$10*(LN($A63))^6)</f>
        <v>25.713544762290859</v>
      </c>
      <c r="E63">
        <f>EXP('IFD tables'!E$4+'IFD tables'!E$5*LN($A63)+'IFD tables'!E$6*(LN($A63))^2+'IFD tables'!E$7*(LN($A63))^3+'IFD tables'!E$8*(LN($A63))^4+'IFD tables'!E$9*(LN($A63))^5+'IFD tables'!E$10*(LN($A63))^6)</f>
        <v>29.796716931236496</v>
      </c>
      <c r="F63">
        <f>EXP('IFD tables'!F$4+'IFD tables'!F$5*LN($A63)+'IFD tables'!F$6*(LN($A63))^2+'IFD tables'!F$7*(LN($A63))^3+'IFD tables'!F$8*(LN($A63))^4+'IFD tables'!F$9*(LN($A63))^5+'IFD tables'!F$10*(LN($A63))^6)</f>
        <v>34.018871194041296</v>
      </c>
      <c r="G63">
        <f>EXP('IFD tables'!G$4+'IFD tables'!G$5*LN($A63)+'IFD tables'!G$6*(LN($A63))^2+'IFD tables'!G$7*(LN($A63))^3+'IFD tables'!G$8*(LN($A63))^4+'IFD tables'!G$9*(LN($A63))^5+'IFD tables'!G$10*(LN($A63))^6)</f>
        <v>39.957709903292532</v>
      </c>
      <c r="H63" s="7">
        <f>EXP('IFD tables'!H$4+'IFD tables'!H$5*LN($A63)+'IFD tables'!H$6*(LN($A63))^2+'IFD tables'!H$7*(LN($A63))^3+'IFD tables'!H$8*(LN($A63))^4+'IFD tables'!H$9*(LN($A63))^5+'IFD tables'!H$10*(LN($A63))^6)</f>
        <v>44.809435192421361</v>
      </c>
      <c r="I63" s="6">
        <f t="shared" ref="I63:I64" si="25">B63*60/$A63</f>
        <v>18.707938521946907</v>
      </c>
      <c r="J63">
        <f t="shared" ref="J63:J64" si="26">C63*60/$A63</f>
        <v>20.436503033979545</v>
      </c>
      <c r="K63">
        <f t="shared" ref="K63:K64" si="27">D63*60/$A63</f>
        <v>26.149367554872061</v>
      </c>
      <c r="L63">
        <f t="shared" ref="L63:L64" si="28">E63*60/$A63</f>
        <v>30.301746031765926</v>
      </c>
      <c r="M63">
        <f t="shared" ref="M63:M64" si="29">F63*60/$A63</f>
        <v>34.595462231228439</v>
      </c>
      <c r="N63">
        <f t="shared" ref="N63:N64" si="30">G63*60/$A63</f>
        <v>40.634959223687318</v>
      </c>
      <c r="O63" s="7">
        <f t="shared" ref="O63:O64" si="31">H63*60/$A63</f>
        <v>45.568917144835282</v>
      </c>
      <c r="Q63" s="22">
        <v>60</v>
      </c>
      <c r="R63" s="16">
        <f t="shared" si="13"/>
        <v>243.47796692870878</v>
      </c>
      <c r="S63" s="16">
        <f>HLOOKUP(Data!$C$2,$I$4:$O$143,Q63,FALSE)</f>
        <v>34.595462231228439</v>
      </c>
      <c r="T63" s="16">
        <f>Data!$E$7*S63*(Data!$C$7+Data!$C$8)/3600/1000</f>
        <v>8.6993172735609844E-3</v>
      </c>
      <c r="U63" s="16">
        <f>Data!$E$9*S63*Data!$C$9/3600/1000</f>
        <v>9.081308835697465E-4</v>
      </c>
      <c r="V63" s="16">
        <f>IF(Data!C$12="Yes",'Predevelopment flow'!D$41,0)</f>
        <v>7.0271875000000004E-3</v>
      </c>
      <c r="W63" s="16">
        <f t="shared" si="14"/>
        <v>5.9193393984058833</v>
      </c>
      <c r="X63" s="16">
        <f>60*PI()*Data!D$25*(Data!D$24^2)/4*Data!D$26*(A63+Data!D$33)+15*PI()*Data!D$24*Data!D$23*Data!D$25*Data!D$26*(Data!D$33+A63)</f>
        <v>3.9697164770760629E-2</v>
      </c>
      <c r="Y63" s="16">
        <f>Data!D$25*Data!D$26*60*(Data!D$33+A63)*'Volume-Area'!B$7+Data!D$25*Data!D$26/4*(Data!D$33+A63)*'Volume-Area'!B$8</f>
        <v>0</v>
      </c>
      <c r="Z63" s="16">
        <f>Data!D$25*Data!D$26*60*(Data!D$33+A63)*'Volume-Area'!B$20+Data!D$25*Data!D$26/4*(Data!D$33+A63)*'Volume-Area'!B$21</f>
        <v>2.106E-4</v>
      </c>
      <c r="AA63" s="16">
        <f>IF(Data!C$14="Soakwell", W63/(X63+PI()*Data!D$24^2*Data!D$23/4), IF(Data!C$14="Open Drain",W63/('Volume-Area'!B$6+Y63),W63/('Volume-Area'!B$19+Z63)))</f>
        <v>1.2812036766336501</v>
      </c>
      <c r="AB63" s="21">
        <f t="shared" si="15"/>
        <v>30.795583148405882</v>
      </c>
      <c r="AE63" s="22">
        <f t="shared" si="16"/>
        <v>217.68900156000893</v>
      </c>
      <c r="AF63" s="21">
        <f t="shared" si="17"/>
        <v>59</v>
      </c>
    </row>
    <row r="64" spans="1:32" x14ac:dyDescent="0.25">
      <c r="A64">
        <v>60</v>
      </c>
      <c r="B64" s="6">
        <f>EXP('IFD tables'!B$4+'IFD tables'!B$5*LN($A64)+'IFD tables'!B$6*(LN($A64))^2+'IFD tables'!B$7*(LN($A64))^3+'IFD tables'!B$8*(LN($A64))^4+'IFD tables'!B$9*(LN($A64))^5+'IFD tables'!B$10*(LN($A64))^6)</f>
        <v>18.519038635570727</v>
      </c>
      <c r="C64">
        <f>EXP('IFD tables'!C$4+'IFD tables'!C$5*LN($A64)+'IFD tables'!C$6*(LN($A64))^2+'IFD tables'!C$7*(LN($A64))^3+'IFD tables'!C$8*(LN($A64))^4+'IFD tables'!C$9*(LN($A64))^5+'IFD tables'!C$10*(LN($A64))^6)</f>
        <v>20.226309977618104</v>
      </c>
      <c r="D64">
        <f>EXP('IFD tables'!D$4+'IFD tables'!D$5*LN($A64)+'IFD tables'!D$6*(LN($A64))^2+'IFD tables'!D$7*(LN($A64))^3+'IFD tables'!D$8*(LN($A64))^4+'IFD tables'!D$9*(LN($A64))^5+'IFD tables'!D$10*(LN($A64))^6)</f>
        <v>25.872119741094441</v>
      </c>
      <c r="E64">
        <f>EXP('IFD tables'!E$4+'IFD tables'!E$5*LN($A64)+'IFD tables'!E$6*(LN($A64))^2+'IFD tables'!E$7*(LN($A64))^3+'IFD tables'!E$8*(LN($A64))^4+'IFD tables'!E$9*(LN($A64))^5+'IFD tables'!E$10*(LN($A64))^6)</f>
        <v>29.979042902232727</v>
      </c>
      <c r="F64">
        <f>EXP('IFD tables'!F$4+'IFD tables'!F$5*LN($A64)+'IFD tables'!F$6*(LN($A64))^2+'IFD tables'!F$7*(LN($A64))^3+'IFD tables'!F$8*(LN($A64))^4+'IFD tables'!F$9*(LN($A64))^5+'IFD tables'!F$10*(LN($A64))^6)</f>
        <v>34.228603404462348</v>
      </c>
      <c r="G64">
        <f>EXP('IFD tables'!G$4+'IFD tables'!G$5*LN($A64)+'IFD tables'!G$6*(LN($A64))^2+'IFD tables'!G$7*(LN($A64))^3+'IFD tables'!G$8*(LN($A64))^4+'IFD tables'!G$9*(LN($A64))^5+'IFD tables'!G$10*(LN($A64))^6)</f>
        <v>40.209829334635103</v>
      </c>
      <c r="H64" s="7">
        <f>EXP('IFD tables'!H$4+'IFD tables'!H$5*LN($A64)+'IFD tables'!H$6*(LN($A64))^2+'IFD tables'!H$7*(LN($A64))^3+'IFD tables'!H$8*(LN($A64))^4+'IFD tables'!H$9*(LN($A64))^5+'IFD tables'!H$10*(LN($A64))^6)</f>
        <v>45.09999741953915</v>
      </c>
      <c r="I64" s="6">
        <f t="shared" si="25"/>
        <v>18.519038635570727</v>
      </c>
      <c r="J64">
        <f t="shared" si="26"/>
        <v>20.226309977618104</v>
      </c>
      <c r="K64">
        <f t="shared" si="27"/>
        <v>25.872119741094441</v>
      </c>
      <c r="L64">
        <f t="shared" si="28"/>
        <v>29.979042902232727</v>
      </c>
      <c r="M64">
        <f t="shared" si="29"/>
        <v>34.228603404462348</v>
      </c>
      <c r="N64">
        <f t="shared" si="30"/>
        <v>40.209829334635103</v>
      </c>
      <c r="O64" s="7">
        <f t="shared" si="31"/>
        <v>45.09999741953915</v>
      </c>
      <c r="Q64" s="22">
        <v>61</v>
      </c>
      <c r="R64" s="16">
        <f t="shared" si="13"/>
        <v>246.55108731280791</v>
      </c>
      <c r="S64" s="16">
        <f>HLOOKUP(Data!$C$2,$I$4:$O$143,Q64,FALSE)</f>
        <v>34.228603404462348</v>
      </c>
      <c r="T64" s="16">
        <f>Data!$E$7*S64*(Data!$C$7+Data!$C$8)/3600/1000</f>
        <v>8.60706756441376E-3</v>
      </c>
      <c r="U64" s="16">
        <f>Data!$E$9*S64*Data!$C$9/3600/1000</f>
        <v>8.9850083936713655E-4</v>
      </c>
      <c r="V64" s="16">
        <f>IF(Data!C$12="Yes",'Predevelopment flow'!D$41,0)</f>
        <v>7.0271875000000004E-3</v>
      </c>
      <c r="W64" s="16">
        <f t="shared" si="14"/>
        <v>5.6875682318895349</v>
      </c>
      <c r="X64" s="16">
        <f>60*PI()*Data!D$25*(Data!D$24^2)/4*Data!D$26*(A64+Data!D$33)+15*PI()*Data!D$24*Data!D$23*Data!D$25*Data!D$26*(Data!D$33+A64)</f>
        <v>4.0307890382618478E-2</v>
      </c>
      <c r="Y64" s="16">
        <f>Data!D$25*Data!D$26*60*(Data!D$33+A64)*'Volume-Area'!B$7+Data!D$25*Data!D$26/4*(Data!D$33+A64)*'Volume-Area'!B$8</f>
        <v>0</v>
      </c>
      <c r="Z64" s="16">
        <f>Data!D$25*Data!D$26*60*(Data!D$33+A64)*'Volume-Area'!B$20+Data!D$25*Data!D$26/4*(Data!D$33+A64)*'Volume-Area'!B$21</f>
        <v>2.1384E-4</v>
      </c>
      <c r="AA64" s="16">
        <f>IF(Data!C$14="Soakwell", W64/(X64+PI()*Data!D$24^2*Data!D$23/4), IF(Data!C$14="Open Drain",W64/('Volume-Area'!B$6+Y64),W64/('Volume-Area'!B$19+Z64)))</f>
        <v>1.2308755629169081</v>
      </c>
      <c r="AB64" s="21">
        <f t="shared" si="15"/>
        <v>30.985443231889537</v>
      </c>
      <c r="AE64" s="22">
        <f t="shared" si="16"/>
        <v>220.43677842991841</v>
      </c>
      <c r="AF64" s="21">
        <f t="shared" si="17"/>
        <v>60</v>
      </c>
    </row>
    <row r="65" spans="1:32" x14ac:dyDescent="0.25">
      <c r="A65">
        <v>61</v>
      </c>
      <c r="B65" s="6">
        <f>EXP('IFD tables'!B$4+'IFD tables'!B$5*LN($A65)+'IFD tables'!B$6*(LN($A65))^2+'IFD tables'!B$7*(LN($A65))^3+'IFD tables'!B$8*(LN($A65))^4+'IFD tables'!B$9*(LN($A65))^5+'IFD tables'!B$10*(LN($A65))^6)</f>
        <v>18.640707201362375</v>
      </c>
      <c r="C65">
        <f>EXP('IFD tables'!C$4+'IFD tables'!C$5*LN($A65)+'IFD tables'!C$6*(LN($A65))^2+'IFD tables'!C$7*(LN($A65))^3+'IFD tables'!C$8*(LN($A65))^4+'IFD tables'!C$9*(LN($A65))^5+'IFD tables'!C$10*(LN($A65))^6)</f>
        <v>20.355401345438597</v>
      </c>
      <c r="D65">
        <f>EXP('IFD tables'!D$4+'IFD tables'!D$5*LN($A65)+'IFD tables'!D$6*(LN($A65))^2+'IFD tables'!D$7*(LN($A65))^3+'IFD tables'!D$8*(LN($A65))^4+'IFD tables'!D$9*(LN($A65))^5+'IFD tables'!D$10*(LN($A65))^6)</f>
        <v>26.029093192580095</v>
      </c>
      <c r="E65">
        <f>EXP('IFD tables'!E$4+'IFD tables'!E$5*LN($A65)+'IFD tables'!E$6*(LN($A65))^2+'IFD tables'!E$7*(LN($A65))^3+'IFD tables'!E$8*(LN($A65))^4+'IFD tables'!E$9*(LN($A65))^5+'IFD tables'!E$10*(LN($A65))^6)</f>
        <v>30.159586388389648</v>
      </c>
      <c r="F65">
        <f>EXP('IFD tables'!F$4+'IFD tables'!F$5*LN($A65)+'IFD tables'!F$6*(LN($A65))^2+'IFD tables'!F$7*(LN($A65))^3+'IFD tables'!F$8*(LN($A65))^4+'IFD tables'!F$9*(LN($A65))^5+'IFD tables'!F$10*(LN($A65))^6)</f>
        <v>34.436379916701618</v>
      </c>
      <c r="G65">
        <f>EXP('IFD tables'!G$4+'IFD tables'!G$5*LN($A65)+'IFD tables'!G$6*(LN($A65))^2+'IFD tables'!G$7*(LN($A65))^3+'IFD tables'!G$8*(LN($A65))^4+'IFD tables'!G$9*(LN($A65))^5+'IFD tables'!G$10*(LN($A65))^6)</f>
        <v>40.459778092783274</v>
      </c>
      <c r="H65" s="7">
        <f>EXP('IFD tables'!H$4+'IFD tables'!H$5*LN($A65)+'IFD tables'!H$6*(LN($A65))^2+'IFD tables'!H$7*(LN($A65))^3+'IFD tables'!H$8*(LN($A65))^4+'IFD tables'!H$9*(LN($A65))^5+'IFD tables'!H$10*(LN($A65))^6)</f>
        <v>45.388227487680467</v>
      </c>
      <c r="I65" s="6">
        <f t="shared" ref="I65:I94" si="32">B65*60/$A65</f>
        <v>18.335121837405616</v>
      </c>
      <c r="J65">
        <f t="shared" ref="J65:J94" si="33">C65*60/$A65</f>
        <v>20.021706241415011</v>
      </c>
      <c r="K65">
        <f t="shared" ref="K65:K94" si="34">D65*60/$A65</f>
        <v>25.602386746800093</v>
      </c>
      <c r="L65">
        <f t="shared" ref="L65:L94" si="35">E65*60/$A65</f>
        <v>29.665166939399654</v>
      </c>
      <c r="M65">
        <f t="shared" ref="M65:M94" si="36">F65*60/$A65</f>
        <v>33.871849098395032</v>
      </c>
      <c r="N65">
        <f t="shared" ref="N65:N94" si="37">G65*60/$A65</f>
        <v>39.796503042081909</v>
      </c>
      <c r="O65" s="7">
        <f t="shared" ref="O65:O94" si="38">H65*60/$A65</f>
        <v>44.644158184603732</v>
      </c>
      <c r="Q65" s="22">
        <v>62</v>
      </c>
      <c r="R65" s="16">
        <f t="shared" si="13"/>
        <v>249.61196396648026</v>
      </c>
      <c r="S65" s="16">
        <f>HLOOKUP(Data!$C$2,$I$4:$O$143,Q65,FALSE)</f>
        <v>33.871849098395032</v>
      </c>
      <c r="T65" s="16">
        <f>Data!$E$7*S65*(Data!$C$7+Data!$C$8)/3600/1000</f>
        <v>8.5173587212005828E-3</v>
      </c>
      <c r="U65" s="16">
        <f>Data!$E$9*S65*Data!$C$9/3600/1000</f>
        <v>8.8913603883286954E-4</v>
      </c>
      <c r="V65" s="16">
        <f>IF(Data!C$12="Yes",'Predevelopment flow'!D$41,0)</f>
        <v>7.0271875000000004E-3</v>
      </c>
      <c r="W65" s="16">
        <f t="shared" si="14"/>
        <v>5.4540266695941311</v>
      </c>
      <c r="X65" s="16">
        <f>60*PI()*Data!D$25*(Data!D$24^2)/4*Data!D$26*(A65+Data!D$33)+15*PI()*Data!D$24*Data!D$23*Data!D$25*Data!D$26*(Data!D$33+A65)</f>
        <v>4.091861599447634E-2</v>
      </c>
      <c r="Y65" s="16">
        <f>Data!D$25*Data!D$26*60*(Data!D$33+A65)*'Volume-Area'!B$7+Data!D$25*Data!D$26/4*(Data!D$33+A65)*'Volume-Area'!B$8</f>
        <v>0</v>
      </c>
      <c r="Z65" s="16">
        <f>Data!D$25*Data!D$26*60*(Data!D$33+A65)*'Volume-Area'!B$20+Data!D$25*Data!D$26/4*(Data!D$33+A65)*'Volume-Area'!B$21</f>
        <v>2.1708000000000003E-4</v>
      </c>
      <c r="AA65" s="16">
        <f>IF(Data!C$14="Soakwell", W65/(X65+PI()*Data!D$24^2*Data!D$23/4), IF(Data!C$14="Open Drain",W65/('Volume-Area'!B$6+Y65),W65/('Volume-Area'!B$19+Z65)))</f>
        <v>1.1801776614791721</v>
      </c>
      <c r="AB65" s="21">
        <f t="shared" si="15"/>
        <v>31.17353291959413</v>
      </c>
      <c r="AE65" s="22">
        <f t="shared" si="16"/>
        <v>223.17318757696128</v>
      </c>
      <c r="AF65" s="21">
        <f t="shared" si="17"/>
        <v>61</v>
      </c>
    </row>
    <row r="66" spans="1:32" x14ac:dyDescent="0.25">
      <c r="A66">
        <v>62</v>
      </c>
      <c r="B66" s="6">
        <f>EXP('IFD tables'!B$4+'IFD tables'!B$5*LN($A66)+'IFD tables'!B$6*(LN($A66))^2+'IFD tables'!B$7*(LN($A66))^3+'IFD tables'!B$8*(LN($A66))^4+'IFD tables'!B$9*(LN($A66))^5+'IFD tables'!B$10*(LN($A66))^6)</f>
        <v>18.761179207913163</v>
      </c>
      <c r="C66">
        <f>EXP('IFD tables'!C$4+'IFD tables'!C$5*LN($A66)+'IFD tables'!C$6*(LN($A66))^2+'IFD tables'!C$7*(LN($A66))^3+'IFD tables'!C$8*(LN($A66))^4+'IFD tables'!C$9*(LN($A66))^5+'IFD tables'!C$10*(LN($A66))^6)</f>
        <v>20.483206573363265</v>
      </c>
      <c r="D66">
        <f>EXP('IFD tables'!D$4+'IFD tables'!D$5*LN($A66)+'IFD tables'!D$6*(LN($A66))^2+'IFD tables'!D$7*(LN($A66))^3+'IFD tables'!D$8*(LN($A66))^4+'IFD tables'!D$9*(LN($A66))^5+'IFD tables'!D$10*(LN($A66))^6)</f>
        <v>26.184513873267964</v>
      </c>
      <c r="E66">
        <f>EXP('IFD tables'!E$4+'IFD tables'!E$5*LN($A66)+'IFD tables'!E$6*(LN($A66))^2+'IFD tables'!E$7*(LN($A66))^3+'IFD tables'!E$8*(LN($A66))^4+'IFD tables'!E$9*(LN($A66))^5+'IFD tables'!E$10*(LN($A66))^6)</f>
        <v>30.338402582196721</v>
      </c>
      <c r="F66">
        <f>EXP('IFD tables'!F$4+'IFD tables'!F$5*LN($A66)+'IFD tables'!F$6*(LN($A66))^2+'IFD tables'!F$7*(LN($A66))^3+'IFD tables'!F$8*(LN($A66))^4+'IFD tables'!F$9*(LN($A66))^5+'IFD tables'!F$10*(LN($A66))^6)</f>
        <v>34.642261421214968</v>
      </c>
      <c r="G66">
        <f>EXP('IFD tables'!G$4+'IFD tables'!G$5*LN($A66)+'IFD tables'!G$6*(LN($A66))^2+'IFD tables'!G$7*(LN($A66))^3+'IFD tables'!G$8*(LN($A66))^4+'IFD tables'!G$9*(LN($A66))^5+'IFD tables'!G$10*(LN($A66))^6)</f>
        <v>40.707623187169084</v>
      </c>
      <c r="H66" s="7">
        <f>EXP('IFD tables'!H$4+'IFD tables'!H$5*LN($A66)+'IFD tables'!H$6*(LN($A66))^2+'IFD tables'!H$7*(LN($A66))^3+'IFD tables'!H$8*(LN($A66))^4+'IFD tables'!H$9*(LN($A66))^5+'IFD tables'!H$10*(LN($A66))^6)</f>
        <v>45.674196316348834</v>
      </c>
      <c r="I66" s="6">
        <f t="shared" si="32"/>
        <v>18.15597987862564</v>
      </c>
      <c r="J66">
        <f t="shared" si="33"/>
        <v>19.822457974222516</v>
      </c>
      <c r="K66">
        <f t="shared" si="34"/>
        <v>25.33985213542061</v>
      </c>
      <c r="L66">
        <f t="shared" si="35"/>
        <v>29.359744434383924</v>
      </c>
      <c r="M66">
        <f t="shared" si="36"/>
        <v>33.524769117304814</v>
      </c>
      <c r="N66">
        <f t="shared" si="37"/>
        <v>39.394474052099113</v>
      </c>
      <c r="O66" s="7">
        <f t="shared" si="38"/>
        <v>44.200835144853713</v>
      </c>
      <c r="Q66" s="22">
        <v>63</v>
      </c>
      <c r="R66" s="16">
        <f t="shared" si="13"/>
        <v>252.66088192347166</v>
      </c>
      <c r="S66" s="16">
        <f>HLOOKUP(Data!$C$2,$I$4:$O$143,Q66,FALSE)</f>
        <v>33.524769117304814</v>
      </c>
      <c r="T66" s="16">
        <f>Data!$E$7*S66*(Data!$C$7+Data!$C$8)/3600/1000</f>
        <v>8.430082567622274E-3</v>
      </c>
      <c r="U66" s="16">
        <f>Data!$E$9*S66*Data!$C$9/3600/1000</f>
        <v>8.8002518932925138E-4</v>
      </c>
      <c r="V66" s="16">
        <f>IF(Data!C$12="Yes",'Predevelopment flow'!D$41,0)</f>
        <v>7.0271875000000004E-3</v>
      </c>
      <c r="W66" s="16">
        <f t="shared" si="14"/>
        <v>5.2187696515548581</v>
      </c>
      <c r="X66" s="16">
        <f>60*PI()*Data!D$25*(Data!D$24^2)/4*Data!D$26*(A66+Data!D$33)+15*PI()*Data!D$24*Data!D$23*Data!D$25*Data!D$26*(Data!D$33+A66)</f>
        <v>4.1529341606334189E-2</v>
      </c>
      <c r="Y66" s="16">
        <f>Data!D$25*Data!D$26*60*(Data!D$33+A66)*'Volume-Area'!B$7+Data!D$25*Data!D$26/4*(Data!D$33+A66)*'Volume-Area'!B$8</f>
        <v>0</v>
      </c>
      <c r="Z66" s="16">
        <f>Data!D$25*Data!D$26*60*(Data!D$33+A66)*'Volume-Area'!B$20+Data!D$25*Data!D$26/4*(Data!D$33+A66)*'Volume-Area'!B$21</f>
        <v>2.2032E-4</v>
      </c>
      <c r="AA66" s="16">
        <f>IF(Data!C$14="Soakwell", W66/(X66+PI()*Data!D$24^2*Data!D$23/4), IF(Data!C$14="Open Drain",W66/('Volume-Area'!B$6+Y66),W66/('Volume-Area'!B$19+Z66)))</f>
        <v>1.1291220056167346</v>
      </c>
      <c r="AB66" s="21">
        <f t="shared" si="15"/>
        <v>31.359907151554857</v>
      </c>
      <c r="AE66" s="22">
        <f t="shared" si="16"/>
        <v>225.89848589493371</v>
      </c>
      <c r="AF66" s="21">
        <f t="shared" si="17"/>
        <v>62</v>
      </c>
    </row>
    <row r="67" spans="1:32" x14ac:dyDescent="0.25">
      <c r="A67">
        <v>63</v>
      </c>
      <c r="B67" s="6">
        <f>EXP('IFD tables'!B$4+'IFD tables'!B$5*LN($A67)+'IFD tables'!B$6*(LN($A67))^2+'IFD tables'!B$7*(LN($A67))^3+'IFD tables'!B$8*(LN($A67))^4+'IFD tables'!B$9*(LN($A67))^5+'IFD tables'!B$10*(LN($A67))^6)</f>
        <v>18.880487079648208</v>
      </c>
      <c r="C67">
        <f>EXP('IFD tables'!C$4+'IFD tables'!C$5*LN($A67)+'IFD tables'!C$6*(LN($A67))^2+'IFD tables'!C$7*(LN($A67))^3+'IFD tables'!C$8*(LN($A67))^4+'IFD tables'!C$9*(LN($A67))^5+'IFD tables'!C$10*(LN($A67))^6)</f>
        <v>20.609761725279938</v>
      </c>
      <c r="D67">
        <f>EXP('IFD tables'!D$4+'IFD tables'!D$5*LN($A67)+'IFD tables'!D$6*(LN($A67))^2+'IFD tables'!D$7*(LN($A67))^3+'IFD tables'!D$8*(LN($A67))^4+'IFD tables'!D$9*(LN($A67))^5+'IFD tables'!D$10*(LN($A67))^6)</f>
        <v>26.338428151939446</v>
      </c>
      <c r="E67">
        <f>EXP('IFD tables'!E$4+'IFD tables'!E$5*LN($A67)+'IFD tables'!E$6*(LN($A67))^2+'IFD tables'!E$7*(LN($A67))^3+'IFD tables'!E$8*(LN($A67))^4+'IFD tables'!E$9*(LN($A67))^5+'IFD tables'!E$10*(LN($A67))^6)</f>
        <v>30.515543908858113</v>
      </c>
      <c r="F67">
        <f>EXP('IFD tables'!F$4+'IFD tables'!F$5*LN($A67)+'IFD tables'!F$6*(LN($A67))^2+'IFD tables'!F$7*(LN($A67))^3+'IFD tables'!F$8*(LN($A67))^4+'IFD tables'!F$9*(LN($A67))^5+'IFD tables'!F$10*(LN($A67))^6)</f>
        <v>34.846305514043671</v>
      </c>
      <c r="G67">
        <f>EXP('IFD tables'!G$4+'IFD tables'!G$5*LN($A67)+'IFD tables'!G$6*(LN($A67))^2+'IFD tables'!G$7*(LN($A67))^3+'IFD tables'!G$8*(LN($A67))^4+'IFD tables'!G$9*(LN($A67))^5+'IFD tables'!G$10*(LN($A67))^6)</f>
        <v>40.953428145892538</v>
      </c>
      <c r="H67" s="7">
        <f>EXP('IFD tables'!H$4+'IFD tables'!H$5*LN($A67)+'IFD tables'!H$6*(LN($A67))^2+'IFD tables'!H$7*(LN($A67))^3+'IFD tables'!H$8*(LN($A67))^4+'IFD tables'!H$9*(LN($A67))^5+'IFD tables'!H$10*(LN($A67))^6)</f>
        <v>45.957971102922329</v>
      </c>
      <c r="I67" s="6">
        <f t="shared" si="32"/>
        <v>17.981416266331628</v>
      </c>
      <c r="J67">
        <f t="shared" si="33"/>
        <v>19.628344500266607</v>
      </c>
      <c r="K67">
        <f t="shared" si="34"/>
        <v>25.084217287561376</v>
      </c>
      <c r="L67">
        <f t="shared" si="35"/>
        <v>29.062422770341062</v>
      </c>
      <c r="M67">
        <f t="shared" si="36"/>
        <v>33.186957632422541</v>
      </c>
      <c r="N67">
        <f t="shared" si="37"/>
        <v>39.003264900850034</v>
      </c>
      <c r="O67" s="7">
        <f t="shared" si="38"/>
        <v>43.769496288497457</v>
      </c>
      <c r="Q67" s="22">
        <v>64</v>
      </c>
      <c r="R67" s="16">
        <f t="shared" si="13"/>
        <v>255.69811463662245</v>
      </c>
      <c r="S67" s="16">
        <f>HLOOKUP(Data!$C$2,$I$4:$O$143,Q67,FALSE)</f>
        <v>33.186957632422541</v>
      </c>
      <c r="T67" s="16">
        <f>Data!$E$7*S67*(Data!$C$7+Data!$C$8)/3600/1000</f>
        <v>8.3451370546529183E-3</v>
      </c>
      <c r="U67" s="16">
        <f>Data!$E$9*S67*Data!$C$9/3600/1000</f>
        <v>8.7115763785109172E-4</v>
      </c>
      <c r="V67" s="16">
        <f>IF(Data!C$12="Yes",'Predevelopment flow'!D$41,0)</f>
        <v>7.0271875000000004E-3</v>
      </c>
      <c r="W67" s="16">
        <f t="shared" si="14"/>
        <v>4.9818493165880291</v>
      </c>
      <c r="X67" s="16">
        <f>60*PI()*Data!D$25*(Data!D$24^2)/4*Data!D$26*(A67+Data!D$33)+15*PI()*Data!D$24*Data!D$23*Data!D$25*Data!D$26*(Data!D$33+A67)</f>
        <v>4.2140067218192051E-2</v>
      </c>
      <c r="Y67" s="16">
        <f>Data!D$25*Data!D$26*60*(Data!D$33+A67)*'Volume-Area'!B$7+Data!D$25*Data!D$26/4*(Data!D$33+A67)*'Volume-Area'!B$8</f>
        <v>0</v>
      </c>
      <c r="Z67" s="16">
        <f>Data!D$25*Data!D$26*60*(Data!D$33+A67)*'Volume-Area'!B$20+Data!D$25*Data!D$26/4*(Data!D$33+A67)*'Volume-Area'!B$21</f>
        <v>2.2356000000000001E-4</v>
      </c>
      <c r="AA67" s="16">
        <f>IF(Data!C$14="Soakwell", W67/(X67+PI()*Data!D$24^2*Data!D$23/4), IF(Data!C$14="Open Drain",W67/('Volume-Area'!B$6+Y67),W67/('Volume-Area'!B$19+Z67)))</f>
        <v>1.0777200162808955</v>
      </c>
      <c r="AB67" s="21">
        <f t="shared" si="15"/>
        <v>31.544618066588033</v>
      </c>
      <c r="AE67" s="22">
        <f t="shared" si="16"/>
        <v>228.6129201620102</v>
      </c>
      <c r="AF67" s="21">
        <f t="shared" si="17"/>
        <v>63</v>
      </c>
    </row>
    <row r="68" spans="1:32" x14ac:dyDescent="0.25">
      <c r="A68">
        <v>64</v>
      </c>
      <c r="B68" s="6">
        <f>EXP('IFD tables'!B$4+'IFD tables'!B$5*LN($A68)+'IFD tables'!B$6*(LN($A68))^2+'IFD tables'!B$7*(LN($A68))^3+'IFD tables'!B$8*(LN($A68))^4+'IFD tables'!B$9*(LN($A68))^5+'IFD tables'!B$10*(LN($A68))^6)</f>
        <v>18.998661796068305</v>
      </c>
      <c r="C68">
        <f>EXP('IFD tables'!C$4+'IFD tables'!C$5*LN($A68)+'IFD tables'!C$6*(LN($A68))^2+'IFD tables'!C$7*(LN($A68))^3+'IFD tables'!C$8*(LN($A68))^4+'IFD tables'!C$9*(LN($A68))^5+'IFD tables'!C$10*(LN($A68))^6)</f>
        <v>20.735101218677613</v>
      </c>
      <c r="D68">
        <f>EXP('IFD tables'!D$4+'IFD tables'!D$5*LN($A68)+'IFD tables'!D$6*(LN($A68))^2+'IFD tables'!D$7*(LN($A68))^3+'IFD tables'!D$8*(LN($A68))^4+'IFD tables'!D$9*(LN($A68))^5+'IFD tables'!D$10*(LN($A68))^6)</f>
        <v>26.490880164148816</v>
      </c>
      <c r="E68">
        <f>EXP('IFD tables'!E$4+'IFD tables'!E$5*LN($A68)+'IFD tables'!E$6*(LN($A68))^2+'IFD tables'!E$7*(LN($A68))^3+'IFD tables'!E$8*(LN($A68))^4+'IFD tables'!E$9*(LN($A68))^5+'IFD tables'!E$10*(LN($A68))^6)</f>
        <v>30.691060208704997</v>
      </c>
      <c r="F68">
        <f>EXP('IFD tables'!F$4+'IFD tables'!F$5*LN($A68)+'IFD tables'!F$6*(LN($A68))^2+'IFD tables'!F$7*(LN($A68))^3+'IFD tables'!F$8*(LN($A68))^4+'IFD tables'!F$9*(LN($A68))^5+'IFD tables'!F$10*(LN($A68))^6)</f>
        <v>35.048566903837866</v>
      </c>
      <c r="G68">
        <f>EXP('IFD tables'!G$4+'IFD tables'!G$5*LN($A68)+'IFD tables'!G$6*(LN($A68))^2+'IFD tables'!G$7*(LN($A68))^3+'IFD tables'!G$8*(LN($A68))^4+'IFD tables'!G$9*(LN($A68))^5+'IFD tables'!G$10*(LN($A68))^6)</f>
        <v>41.197253252656417</v>
      </c>
      <c r="H68" s="7">
        <f>EXP('IFD tables'!H$4+'IFD tables'!H$5*LN($A68)+'IFD tables'!H$6*(LN($A68))^2+'IFD tables'!H$7*(LN($A68))^3+'IFD tables'!H$8*(LN($A68))^4+'IFD tables'!H$9*(LN($A68))^5+'IFD tables'!H$10*(LN($A68))^6)</f>
        <v>46.239615578693957</v>
      </c>
      <c r="I68" s="6">
        <f t="shared" si="32"/>
        <v>17.811245433814037</v>
      </c>
      <c r="J68">
        <f t="shared" si="33"/>
        <v>19.439157392510261</v>
      </c>
      <c r="K68">
        <f t="shared" si="34"/>
        <v>24.835200153889517</v>
      </c>
      <c r="L68">
        <f t="shared" si="35"/>
        <v>28.772868945660935</v>
      </c>
      <c r="M68">
        <f t="shared" si="36"/>
        <v>32.858031472348003</v>
      </c>
      <c r="N68">
        <f t="shared" si="37"/>
        <v>38.62242492436539</v>
      </c>
      <c r="O68" s="7">
        <f t="shared" si="38"/>
        <v>43.349639605025587</v>
      </c>
      <c r="Q68" s="22">
        <v>65</v>
      </c>
      <c r="R68" s="16">
        <f t="shared" si="13"/>
        <v>258.72392461967462</v>
      </c>
      <c r="S68" s="16">
        <f>HLOOKUP(Data!$C$2,$I$4:$O$143,Q68,FALSE)</f>
        <v>32.858031472348003</v>
      </c>
      <c r="T68" s="16">
        <f>Data!$E$7*S68*(Data!$C$7+Data!$C$8)/3600/1000</f>
        <v>8.2624258306508401E-3</v>
      </c>
      <c r="U68" s="16">
        <f>Data!$E$9*S68*Data!$C$9/3600/1000</f>
        <v>8.6252332614913496E-4</v>
      </c>
      <c r="V68" s="16">
        <f>IF(Data!C$12="Yes",'Predevelopment flow'!D$41,0)</f>
        <v>7.0271875000000004E-3</v>
      </c>
      <c r="W68" s="16">
        <f t="shared" si="14"/>
        <v>4.7433151896992243</v>
      </c>
      <c r="X68" s="16">
        <f>60*PI()*Data!D$25*(Data!D$24^2)/4*Data!D$26*(A68+Data!D$33)+15*PI()*Data!D$24*Data!D$23*Data!D$25*Data!D$26*(Data!D$33+A68)</f>
        <v>4.27507928300499E-2</v>
      </c>
      <c r="Y68" s="16">
        <f>Data!D$25*Data!D$26*60*(Data!D$33+A68)*'Volume-Area'!B$7+Data!D$25*Data!D$26/4*(Data!D$33+A68)*'Volume-Area'!B$8</f>
        <v>0</v>
      </c>
      <c r="Z68" s="16">
        <f>Data!D$25*Data!D$26*60*(Data!D$33+A68)*'Volume-Area'!B$20+Data!D$25*Data!D$26/4*(Data!D$33+A68)*'Volume-Area'!B$21</f>
        <v>2.2679999999999998E-4</v>
      </c>
      <c r="AA68" s="16">
        <f>IF(Data!C$14="Soakwell", W68/(X68+PI()*Data!D$24^2*Data!D$23/4), IF(Data!C$14="Open Drain",W68/('Volume-Area'!B$6+Y68),W68/('Volume-Area'!B$19+Z68)))</f>
        <v>1.0259825430189329</v>
      </c>
      <c r="AB68" s="21">
        <f t="shared" si="15"/>
        <v>31.727715189699225</v>
      </c>
      <c r="AE68" s="22">
        <f t="shared" si="16"/>
        <v>231.31672758983521</v>
      </c>
      <c r="AF68" s="21">
        <f t="shared" si="17"/>
        <v>64</v>
      </c>
    </row>
    <row r="69" spans="1:32" x14ac:dyDescent="0.25">
      <c r="A69">
        <v>65</v>
      </c>
      <c r="B69" s="6">
        <f>EXP('IFD tables'!B$4+'IFD tables'!B$5*LN($A69)+'IFD tables'!B$6*(LN($A69))^2+'IFD tables'!B$7*(LN($A69))^3+'IFD tables'!B$8*(LN($A69))^4+'IFD tables'!B$9*(LN($A69))^5+'IFD tables'!B$10*(LN($A69))^6)</f>
        <v>19.115732979124264</v>
      </c>
      <c r="C69">
        <f>EXP('IFD tables'!C$4+'IFD tables'!C$5*LN($A69)+'IFD tables'!C$6*(LN($A69))^2+'IFD tables'!C$7*(LN($A69))^3+'IFD tables'!C$8*(LN($A69))^4+'IFD tables'!C$9*(LN($A69))^5+'IFD tables'!C$10*(LN($A69))^6)</f>
        <v>20.859257925729057</v>
      </c>
      <c r="D69">
        <f>EXP('IFD tables'!D$4+'IFD tables'!D$5*LN($A69)+'IFD tables'!D$6*(LN($A69))^2+'IFD tables'!D$7*(LN($A69))^3+'IFD tables'!D$8*(LN($A69))^4+'IFD tables'!D$9*(LN($A69))^5+'IFD tables'!D$10*(LN($A69))^6)</f>
        <v>26.641911954512345</v>
      </c>
      <c r="E69">
        <f>EXP('IFD tables'!E$4+'IFD tables'!E$5*LN($A69)+'IFD tables'!E$6*(LN($A69))^2+'IFD tables'!E$7*(LN($A69))^3+'IFD tables'!E$8*(LN($A69))^4+'IFD tables'!E$9*(LN($A69))^5+'IFD tables'!E$10*(LN($A69))^6)</f>
        <v>30.864998904978346</v>
      </c>
      <c r="F69">
        <f>EXP('IFD tables'!F$4+'IFD tables'!F$5*LN($A69)+'IFD tables'!F$6*(LN($A69))^2+'IFD tables'!F$7*(LN($A69))^3+'IFD tables'!F$8*(LN($A69))^4+'IFD tables'!F$9*(LN($A69))^5+'IFD tables'!F$10*(LN($A69))^6)</f>
        <v>35.24909760207612</v>
      </c>
      <c r="G69">
        <f>EXP('IFD tables'!G$4+'IFD tables'!G$5*LN($A69)+'IFD tables'!G$6*(LN($A69))^2+'IFD tables'!G$7*(LN($A69))^3+'IFD tables'!G$8*(LN($A69))^4+'IFD tables'!G$9*(LN($A69))^5+'IFD tables'!G$10*(LN($A69))^6)</f>
        <v>41.439155764198247</v>
      </c>
      <c r="H69" s="7">
        <f>EXP('IFD tables'!H$4+'IFD tables'!H$5*LN($A69)+'IFD tables'!H$6*(LN($A69))^2+'IFD tables'!H$7*(LN($A69))^3+'IFD tables'!H$8*(LN($A69))^4+'IFD tables'!H$9*(LN($A69))^5+'IFD tables'!H$10*(LN($A69))^6)</f>
        <v>46.519190243640359</v>
      </c>
      <c r="I69" s="6">
        <f t="shared" si="32"/>
        <v>17.645291980730089</v>
      </c>
      <c r="J69">
        <f t="shared" si="33"/>
        <v>19.254699623749897</v>
      </c>
      <c r="K69">
        <f t="shared" si="34"/>
        <v>24.59253411185755</v>
      </c>
      <c r="L69">
        <f t="shared" si="35"/>
        <v>28.490768219980012</v>
      </c>
      <c r="M69">
        <f t="shared" si="36"/>
        <v>32.537628555762574</v>
      </c>
      <c r="N69">
        <f t="shared" si="37"/>
        <v>38.251528397721458</v>
      </c>
      <c r="O69" s="7">
        <f t="shared" si="38"/>
        <v>42.940790994129564</v>
      </c>
      <c r="Q69" s="22">
        <v>66</v>
      </c>
      <c r="R69" s="16">
        <f t="shared" ref="R69:R100" si="39">A69*S69^0.4</f>
        <v>261.73856404455961</v>
      </c>
      <c r="S69" s="16">
        <f>HLOOKUP(Data!$C$2,$I$4:$O$143,Q69,FALSE)</f>
        <v>32.537628555762574</v>
      </c>
      <c r="T69" s="16">
        <f>Data!$E$7*S69*(Data!$C$7+Data!$C$8)/3600/1000</f>
        <v>8.1818578472511311E-3</v>
      </c>
      <c r="U69" s="16">
        <f>Data!$E$9*S69*Data!$C$9/3600/1000</f>
        <v>8.5411274958876744E-4</v>
      </c>
      <c r="V69" s="16">
        <f>IF(Data!C$12="Yes",'Predevelopment flow'!D$41,0)</f>
        <v>7.0271875000000004E-3</v>
      </c>
      <c r="W69" s="16">
        <f t="shared" ref="W69:W100" si="40">(T69-V69)*A69*60</f>
        <v>4.5032143542794092</v>
      </c>
      <c r="X69" s="16">
        <f>60*PI()*Data!D$25*(Data!D$24^2)/4*Data!D$26*(A69+Data!D$33)+15*PI()*Data!D$24*Data!D$23*Data!D$25*Data!D$26*(Data!D$33+A69)</f>
        <v>4.3361518441907762E-2</v>
      </c>
      <c r="Y69" s="16">
        <f>Data!D$25*Data!D$26*60*(Data!D$33+A69)*'Volume-Area'!B$7+Data!D$25*Data!D$26/4*(Data!D$33+A69)*'Volume-Area'!B$8</f>
        <v>0</v>
      </c>
      <c r="Z69" s="16">
        <f>Data!D$25*Data!D$26*60*(Data!D$33+A69)*'Volume-Area'!B$20+Data!D$25*Data!D$26/4*(Data!D$33+A69)*'Volume-Area'!B$21</f>
        <v>2.3003999999999999E-4</v>
      </c>
      <c r="AA69" s="16">
        <f>IF(Data!C$14="Soakwell", W69/(X69+PI()*Data!D$24^2*Data!D$23/4), IF(Data!C$14="Open Drain",W69/('Volume-Area'!B$6+Y69),W69/('Volume-Area'!B$19+Z69)))</f>
        <v>0.97391990159269415</v>
      </c>
      <c r="AB69" s="21">
        <f t="shared" ref="AB69:AB100" si="41">T69*A69*60</f>
        <v>31.909245604279409</v>
      </c>
      <c r="AE69" s="22">
        <f t="shared" ref="AE69:AE100" si="42">A69*K69^0.4</f>
        <v>234.01013633504945</v>
      </c>
      <c r="AF69" s="21">
        <f t="shared" ref="AF69:AF100" si="43">A69</f>
        <v>65</v>
      </c>
    </row>
    <row r="70" spans="1:32" x14ac:dyDescent="0.25">
      <c r="A70">
        <v>66</v>
      </c>
      <c r="B70" s="6">
        <f>EXP('IFD tables'!B$4+'IFD tables'!B$5*LN($A70)+'IFD tables'!B$6*(LN($A70))^2+'IFD tables'!B$7*(LN($A70))^3+'IFD tables'!B$8*(LN($A70))^4+'IFD tables'!B$9*(LN($A70))^5+'IFD tables'!B$10*(LN($A70))^6)</f>
        <v>19.231728974013919</v>
      </c>
      <c r="C70">
        <f>EXP('IFD tables'!C$4+'IFD tables'!C$5*LN($A70)+'IFD tables'!C$6*(LN($A70))^2+'IFD tables'!C$7*(LN($A70))^3+'IFD tables'!C$8*(LN($A70))^4+'IFD tables'!C$9*(LN($A70))^5+'IFD tables'!C$10*(LN($A70))^6)</f>
        <v>20.982263266692279</v>
      </c>
      <c r="D70">
        <f>EXP('IFD tables'!D$4+'IFD tables'!D$5*LN($A70)+'IFD tables'!D$6*(LN($A70))^2+'IFD tables'!D$7*(LN($A70))^3+'IFD tables'!D$8*(LN($A70))^4+'IFD tables'!D$9*(LN($A70))^5+'IFD tables'!D$10*(LN($A70))^6)</f>
        <v>26.791563607907893</v>
      </c>
      <c r="E70">
        <f>EXP('IFD tables'!E$4+'IFD tables'!E$5*LN($A70)+'IFD tables'!E$6*(LN($A70))^2+'IFD tables'!E$7*(LN($A70))^3+'IFD tables'!E$8*(LN($A70))^4+'IFD tables'!E$9*(LN($A70))^5+'IFD tables'!E$10*(LN($A70))^6)</f>
        <v>31.037405158349362</v>
      </c>
      <c r="F70">
        <f>EXP('IFD tables'!F$4+'IFD tables'!F$5*LN($A70)+'IFD tables'!F$6*(LN($A70))^2+'IFD tables'!F$7*(LN($A70))^3+'IFD tables'!F$8*(LN($A70))^4+'IFD tables'!F$9*(LN($A70))^5+'IFD tables'!F$10*(LN($A70))^6)</f>
        <v>35.447947098069967</v>
      </c>
      <c r="G70">
        <f>EXP('IFD tables'!G$4+'IFD tables'!G$5*LN($A70)+'IFD tables'!G$6*(LN($A70))^2+'IFD tables'!G$7*(LN($A70))^3+'IFD tables'!G$8*(LN($A70))^4+'IFD tables'!G$9*(LN($A70))^5+'IFD tables'!G$10*(LN($A70))^6)</f>
        <v>41.679190110083319</v>
      </c>
      <c r="H70" s="7">
        <f>EXP('IFD tables'!H$4+'IFD tables'!H$5*LN($A70)+'IFD tables'!H$6*(LN($A70))^2+'IFD tables'!H$7*(LN($A70))^3+'IFD tables'!H$8*(LN($A70))^4+'IFD tables'!H$9*(LN($A70))^5+'IFD tables'!H$10*(LN($A70))^6)</f>
        <v>46.796752581969386</v>
      </c>
      <c r="I70" s="6">
        <f t="shared" si="32"/>
        <v>17.483389976376291</v>
      </c>
      <c r="J70">
        <f t="shared" si="33"/>
        <v>19.074784787902072</v>
      </c>
      <c r="K70">
        <f t="shared" si="34"/>
        <v>24.3559669162799</v>
      </c>
      <c r="L70">
        <f t="shared" si="35"/>
        <v>28.215822871226692</v>
      </c>
      <c r="M70">
        <f t="shared" si="36"/>
        <v>32.225406452790878</v>
      </c>
      <c r="N70">
        <f t="shared" si="37"/>
        <v>37.890172827348465</v>
      </c>
      <c r="O70" s="7">
        <f t="shared" si="38"/>
        <v>42.542502347244898</v>
      </c>
      <c r="Q70" s="22">
        <v>67</v>
      </c>
      <c r="R70" s="16">
        <f t="shared" si="39"/>
        <v>264.74227529785367</v>
      </c>
      <c r="S70" s="16">
        <f>HLOOKUP(Data!$C$2,$I$4:$O$143,Q70,FALSE)</f>
        <v>32.225406452790878</v>
      </c>
      <c r="T70" s="16">
        <f>Data!$E$7*S70*(Data!$C$7+Data!$C$8)/3600/1000</f>
        <v>8.1033469976080387E-3</v>
      </c>
      <c r="U70" s="16">
        <f>Data!$E$9*S70*Data!$C$9/3600/1000</f>
        <v>8.4591691938576039E-4</v>
      </c>
      <c r="V70" s="16">
        <f>IF(Data!C$12="Yes",'Predevelopment flow'!D$41,0)</f>
        <v>7.0271875000000004E-3</v>
      </c>
      <c r="W70" s="16">
        <f t="shared" si="40"/>
        <v>4.2615916105278311</v>
      </c>
      <c r="X70" s="16">
        <f>60*PI()*Data!D$25*(Data!D$24^2)/4*Data!D$26*(A70+Data!D$33)+15*PI()*Data!D$24*Data!D$23*Data!D$25*Data!D$26*(Data!D$33+A70)</f>
        <v>4.3972244053765611E-2</v>
      </c>
      <c r="Y70" s="16">
        <f>Data!D$25*Data!D$26*60*(Data!D$33+A70)*'Volume-Area'!B$7+Data!D$25*Data!D$26/4*(Data!D$33+A70)*'Volume-Area'!B$8</f>
        <v>0</v>
      </c>
      <c r="Z70" s="16">
        <f>Data!D$25*Data!D$26*60*(Data!D$33+A70)*'Volume-Area'!B$20+Data!D$25*Data!D$26/4*(Data!D$33+A70)*'Volume-Area'!B$21</f>
        <v>2.3328000000000002E-4</v>
      </c>
      <c r="AA70" s="16">
        <f>IF(Data!C$14="Soakwell", W70/(X70+PI()*Data!D$24^2*Data!D$23/4), IF(Data!C$14="Open Drain",W70/('Volume-Area'!B$6+Y70),W70/('Volume-Area'!B$19+Z70)))</f>
        <v>0.9215419085890072</v>
      </c>
      <c r="AB70" s="21">
        <f t="shared" si="41"/>
        <v>32.089254110527833</v>
      </c>
      <c r="AE70" s="22">
        <f t="shared" si="42"/>
        <v>236.69336597633219</v>
      </c>
      <c r="AF70" s="21">
        <f t="shared" si="43"/>
        <v>66</v>
      </c>
    </row>
    <row r="71" spans="1:32" x14ac:dyDescent="0.25">
      <c r="A71">
        <v>67</v>
      </c>
      <c r="B71" s="6">
        <f>EXP('IFD tables'!B$4+'IFD tables'!B$5*LN($A71)+'IFD tables'!B$6*(LN($A71))^2+'IFD tables'!B$7*(LN($A71))^3+'IFD tables'!B$8*(LN($A71))^4+'IFD tables'!B$9*(LN($A71))^5+'IFD tables'!B$10*(LN($A71))^6)</f>
        <v>19.34667692398898</v>
      </c>
      <c r="C71">
        <f>EXP('IFD tables'!C$4+'IFD tables'!C$5*LN($A71)+'IFD tables'!C$6*(LN($A71))^2+'IFD tables'!C$7*(LN($A71))^3+'IFD tables'!C$8*(LN($A71))^4+'IFD tables'!C$9*(LN($A71))^5+'IFD tables'!C$10*(LN($A71))^6)</f>
        <v>21.104147296320523</v>
      </c>
      <c r="D71">
        <f>EXP('IFD tables'!D$4+'IFD tables'!D$5*LN($A71)+'IFD tables'!D$6*(LN($A71))^2+'IFD tables'!D$7*(LN($A71))^3+'IFD tables'!D$8*(LN($A71))^4+'IFD tables'!D$9*(LN($A71))^5+'IFD tables'!D$10*(LN($A71))^6)</f>
        <v>26.939873370599329</v>
      </c>
      <c r="E71">
        <f>EXP('IFD tables'!E$4+'IFD tables'!E$5*LN($A71)+'IFD tables'!E$6*(LN($A71))^2+'IFD tables'!E$7*(LN($A71))^3+'IFD tables'!E$8*(LN($A71))^4+'IFD tables'!E$9*(LN($A71))^5+'IFD tables'!E$10*(LN($A71))^6)</f>
        <v>31.208322009406348</v>
      </c>
      <c r="F71">
        <f>EXP('IFD tables'!F$4+'IFD tables'!F$5*LN($A71)+'IFD tables'!F$6*(LN($A71))^2+'IFD tables'!F$7*(LN($A71))^3+'IFD tables'!F$8*(LN($A71))^4+'IFD tables'!F$9*(LN($A71))^5+'IFD tables'!F$10*(LN($A71))^6)</f>
        <v>35.645162520173777</v>
      </c>
      <c r="G71">
        <f>EXP('IFD tables'!G$4+'IFD tables'!G$5*LN($A71)+'IFD tables'!G$6*(LN($A71))^2+'IFD tables'!G$7*(LN($A71))^3+'IFD tables'!G$8*(LN($A71))^4+'IFD tables'!G$9*(LN($A71))^5+'IFD tables'!G$10*(LN($A71))^6)</f>
        <v>41.917408076526023</v>
      </c>
      <c r="H71" s="7">
        <f>EXP('IFD tables'!H$4+'IFD tables'!H$5*LN($A71)+'IFD tables'!H$6*(LN($A71))^2+'IFD tables'!H$7*(LN($A71))^3+'IFD tables'!H$8*(LN($A71))^4+'IFD tables'!H$9*(LN($A71))^5+'IFD tables'!H$10*(LN($A71))^6)</f>
        <v>47.072357260277876</v>
      </c>
      <c r="I71" s="6">
        <f t="shared" si="32"/>
        <v>17.32538231999013</v>
      </c>
      <c r="J71">
        <f t="shared" si="33"/>
        <v>18.899236384764645</v>
      </c>
      <c r="K71">
        <f t="shared" si="34"/>
        <v>24.125259734865072</v>
      </c>
      <c r="L71">
        <f t="shared" si="35"/>
        <v>27.947751053199717</v>
      </c>
      <c r="M71">
        <f t="shared" si="36"/>
        <v>31.921041062842185</v>
      </c>
      <c r="N71">
        <f t="shared" si="37"/>
        <v>37.5379773819636</v>
      </c>
      <c r="O71" s="7">
        <f t="shared" si="38"/>
        <v>42.154349785323475</v>
      </c>
      <c r="Q71" s="22">
        <v>68</v>
      </c>
      <c r="R71" s="16">
        <f t="shared" si="39"/>
        <v>267.73529149973677</v>
      </c>
      <c r="S71" s="16">
        <f>HLOOKUP(Data!$C$2,$I$4:$O$143,Q71,FALSE)</f>
        <v>31.921041062842185</v>
      </c>
      <c r="T71" s="16">
        <f>Data!$E$7*S71*(Data!$C$7+Data!$C$8)/3600/1000</f>
        <v>8.0268117839271923E-3</v>
      </c>
      <c r="U71" s="16">
        <f>Data!$E$9*S71*Data!$C$9/3600/1000</f>
        <v>8.3792732789960734E-4</v>
      </c>
      <c r="V71" s="16">
        <f>IF(Data!C$12="Yes",'Predevelopment flow'!D$41,0)</f>
        <v>7.0271875000000004E-3</v>
      </c>
      <c r="W71" s="16">
        <f t="shared" si="40"/>
        <v>4.0184896213873111</v>
      </c>
      <c r="X71" s="16">
        <f>60*PI()*Data!D$25*(Data!D$24^2)/4*Data!D$26*(A71+Data!D$33)+15*PI()*Data!D$24*Data!D$23*Data!D$25*Data!D$26*(Data!D$33+A71)</f>
        <v>4.4582969665623473E-2</v>
      </c>
      <c r="Y71" s="16">
        <f>Data!D$25*Data!D$26*60*(Data!D$33+A71)*'Volume-Area'!B$7+Data!D$25*Data!D$26/4*(Data!D$33+A71)*'Volume-Area'!B$8</f>
        <v>0</v>
      </c>
      <c r="Z71" s="16">
        <f>Data!D$25*Data!D$26*60*(Data!D$33+A71)*'Volume-Area'!B$20+Data!D$25*Data!D$26/4*(Data!D$33+A71)*'Volume-Area'!B$21</f>
        <v>2.3652000000000002E-4</v>
      </c>
      <c r="AA71" s="16">
        <f>IF(Data!C$14="Soakwell", W71/(X71+PI()*Data!D$24^2*Data!D$23/4), IF(Data!C$14="Open Drain",W71/('Volume-Area'!B$6+Y71),W71/('Volume-Area'!B$19+Z71)))</f>
        <v>0.86885791330266005</v>
      </c>
      <c r="AB71" s="21">
        <f t="shared" si="41"/>
        <v>32.267783371387317</v>
      </c>
      <c r="AE71" s="22">
        <f t="shared" si="42"/>
        <v>239.36662795975158</v>
      </c>
      <c r="AF71" s="21">
        <f t="shared" si="43"/>
        <v>67</v>
      </c>
    </row>
    <row r="72" spans="1:32" x14ac:dyDescent="0.25">
      <c r="A72">
        <v>68</v>
      </c>
      <c r="B72" s="6">
        <f>EXP('IFD tables'!B$4+'IFD tables'!B$5*LN($A72)+'IFD tables'!B$6*(LN($A72))^2+'IFD tables'!B$7*(LN($A72))^3+'IFD tables'!B$8*(LN($A72))^4+'IFD tables'!B$9*(LN($A72))^5+'IFD tables'!B$10*(LN($A72))^6)</f>
        <v>19.460602839699096</v>
      </c>
      <c r="C72">
        <f>EXP('IFD tables'!C$4+'IFD tables'!C$5*LN($A72)+'IFD tables'!C$6*(LN($A72))^2+'IFD tables'!C$7*(LN($A72))^3+'IFD tables'!C$8*(LN($A72))^4+'IFD tables'!C$9*(LN($A72))^5+'IFD tables'!C$10*(LN($A72))^6)</f>
        <v>21.224938783899475</v>
      </c>
      <c r="D72">
        <f>EXP('IFD tables'!D$4+'IFD tables'!D$5*LN($A72)+'IFD tables'!D$6*(LN($A72))^2+'IFD tables'!D$7*(LN($A72))^3+'IFD tables'!D$8*(LN($A72))^4+'IFD tables'!D$9*(LN($A72))^5+'IFD tables'!D$10*(LN($A72))^6)</f>
        <v>27.08687776219146</v>
      </c>
      <c r="E72">
        <f>EXP('IFD tables'!E$4+'IFD tables'!E$5*LN($A72)+'IFD tables'!E$6*(LN($A72))^2+'IFD tables'!E$7*(LN($A72))^3+'IFD tables'!E$8*(LN($A72))^4+'IFD tables'!E$9*(LN($A72))^5+'IFD tables'!E$10*(LN($A72))^6)</f>
        <v>31.377790510198981</v>
      </c>
      <c r="F72">
        <f>EXP('IFD tables'!F$4+'IFD tables'!F$5*LN($A72)+'IFD tables'!F$6*(LN($A72))^2+'IFD tables'!F$7*(LN($A72))^3+'IFD tables'!F$8*(LN($A72))^4+'IFD tables'!F$9*(LN($A72))^5+'IFD tables'!F$10*(LN($A72))^6)</f>
        <v>35.840788784464401</v>
      </c>
      <c r="G72">
        <f>EXP('IFD tables'!G$4+'IFD tables'!G$5*LN($A72)+'IFD tables'!G$6*(LN($A72))^2+'IFD tables'!G$7*(LN($A72))^3+'IFD tables'!G$8*(LN($A72))^4+'IFD tables'!G$9*(LN($A72))^5+'IFD tables'!G$10*(LN($A72))^6)</f>
        <v>42.153858975720425</v>
      </c>
      <c r="H72" s="7">
        <f>EXP('IFD tables'!H$4+'IFD tables'!H$5*LN($A72)+'IFD tables'!H$6*(LN($A72))^2+'IFD tables'!H$7*(LN($A72))^3+'IFD tables'!H$8*(LN($A72))^4+'IFD tables'!H$9*(LN($A72))^5+'IFD tables'!H$10*(LN($A72))^6)</f>
        <v>47.346056309942504</v>
      </c>
      <c r="I72" s="6">
        <f t="shared" si="32"/>
        <v>17.171120152675673</v>
      </c>
      <c r="J72">
        <f t="shared" si="33"/>
        <v>18.727887162264242</v>
      </c>
      <c r="K72">
        <f t="shared" si="34"/>
        <v>23.90018626075717</v>
      </c>
      <c r="L72">
        <f t="shared" si="35"/>
        <v>27.686285744293219</v>
      </c>
      <c r="M72">
        <f t="shared" si="36"/>
        <v>31.624225398056826</v>
      </c>
      <c r="N72">
        <f t="shared" si="37"/>
        <v>37.194581449165085</v>
      </c>
      <c r="O72" s="7">
        <f t="shared" si="38"/>
        <v>41.775932038184564</v>
      </c>
      <c r="Q72" s="22">
        <v>69</v>
      </c>
      <c r="R72" s="16">
        <f t="shared" si="39"/>
        <v>270.71783698846411</v>
      </c>
      <c r="S72" s="16">
        <f>HLOOKUP(Data!$C$2,$I$4:$O$143,Q72,FALSE)</f>
        <v>31.624225398056826</v>
      </c>
      <c r="T72" s="16">
        <f>Data!$E$7*S72*(Data!$C$7+Data!$C$8)/3600/1000</f>
        <v>7.9521750115530403E-3</v>
      </c>
      <c r="U72" s="16">
        <f>Data!$E$9*S72*Data!$C$9/3600/1000</f>
        <v>8.3013591669899153E-4</v>
      </c>
      <c r="V72" s="16">
        <f>IF(Data!C$12="Yes",'Predevelopment flow'!D$41,0)</f>
        <v>7.0271875000000004E-3</v>
      </c>
      <c r="W72" s="16">
        <f t="shared" si="40"/>
        <v>3.7739490471364023</v>
      </c>
      <c r="X72" s="16">
        <f>60*PI()*Data!D$25*(Data!D$24^2)/4*Data!D$26*(A72+Data!D$33)+15*PI()*Data!D$24*Data!D$23*Data!D$25*Data!D$26*(Data!D$33+A72)</f>
        <v>4.5193695277481322E-2</v>
      </c>
      <c r="Y72" s="16">
        <f>Data!D$25*Data!D$26*60*(Data!D$33+A72)*'Volume-Area'!B$7+Data!D$25*Data!D$26/4*(Data!D$33+A72)*'Volume-Area'!B$8</f>
        <v>0</v>
      </c>
      <c r="Z72" s="16">
        <f>Data!D$25*Data!D$26*60*(Data!D$33+A72)*'Volume-Area'!B$20+Data!D$25*Data!D$26/4*(Data!D$33+A72)*'Volume-Area'!B$21</f>
        <v>2.3975999999999999E-4</v>
      </c>
      <c r="AA72" s="16">
        <f>IF(Data!C$14="Soakwell", W72/(X72+PI()*Data!D$24^2*Data!D$23/4), IF(Data!C$14="Open Drain",W72/('Volume-Area'!B$6+Y72),W72/('Volume-Area'!B$19+Z72)))</f>
        <v>0.8158768271418938</v>
      </c>
      <c r="AB72" s="21">
        <f t="shared" si="41"/>
        <v>32.444874047136402</v>
      </c>
      <c r="AE72" s="22">
        <f t="shared" si="42"/>
        <v>242.03012601494299</v>
      </c>
      <c r="AF72" s="21">
        <f t="shared" si="43"/>
        <v>68</v>
      </c>
    </row>
    <row r="73" spans="1:32" x14ac:dyDescent="0.25">
      <c r="A73">
        <v>69</v>
      </c>
      <c r="B73" s="6">
        <f>EXP('IFD tables'!B$4+'IFD tables'!B$5*LN($A73)+'IFD tables'!B$6*(LN($A73))^2+'IFD tables'!B$7*(LN($A73))^3+'IFD tables'!B$8*(LN($A73))^4+'IFD tables'!B$9*(LN($A73))^5+'IFD tables'!B$10*(LN($A73))^6)</f>
        <v>19.573531663547094</v>
      </c>
      <c r="C73">
        <f>EXP('IFD tables'!C$4+'IFD tables'!C$5*LN($A73)+'IFD tables'!C$6*(LN($A73))^2+'IFD tables'!C$7*(LN($A73))^3+'IFD tables'!C$8*(LN($A73))^4+'IFD tables'!C$9*(LN($A73))^5+'IFD tables'!C$10*(LN($A73))^6)</f>
        <v>21.344665287468125</v>
      </c>
      <c r="D73">
        <f>EXP('IFD tables'!D$4+'IFD tables'!D$5*LN($A73)+'IFD tables'!D$6*(LN($A73))^2+'IFD tables'!D$7*(LN($A73))^3+'IFD tables'!D$8*(LN($A73))^4+'IFD tables'!D$9*(LN($A73))^5+'IFD tables'!D$10*(LN($A73))^6)</f>
        <v>27.232611679231344</v>
      </c>
      <c r="E73">
        <f>EXP('IFD tables'!E$4+'IFD tables'!E$5*LN($A73)+'IFD tables'!E$6*(LN($A73))^2+'IFD tables'!E$7*(LN($A73))^3+'IFD tables'!E$8*(LN($A73))^4+'IFD tables'!E$9*(LN($A73))^5+'IFD tables'!E$10*(LN($A73))^6)</f>
        <v>31.545849845826357</v>
      </c>
      <c r="F73">
        <f>EXP('IFD tables'!F$4+'IFD tables'!F$5*LN($A73)+'IFD tables'!F$6*(LN($A73))^2+'IFD tables'!F$7*(LN($A73))^3+'IFD tables'!F$8*(LN($A73))^4+'IFD tables'!F$9*(LN($A73))^5+'IFD tables'!F$10*(LN($A73))^6)</f>
        <v>36.034868732030816</v>
      </c>
      <c r="G73">
        <f>EXP('IFD tables'!G$4+'IFD tables'!G$5*LN($A73)+'IFD tables'!G$6*(LN($A73))^2+'IFD tables'!G$7*(LN($A73))^3+'IFD tables'!G$8*(LN($A73))^4+'IFD tables'!G$9*(LN($A73))^5+'IFD tables'!G$10*(LN($A73))^6)</f>
        <v>42.388589802013129</v>
      </c>
      <c r="H73" s="7">
        <f>EXP('IFD tables'!H$4+'IFD tables'!H$5*LN($A73)+'IFD tables'!H$6*(LN($A73))^2+'IFD tables'!H$7*(LN($A73))^3+'IFD tables'!H$8*(LN($A73))^4+'IFD tables'!H$9*(LN($A73))^5+'IFD tables'!H$10*(LN($A73))^6)</f>
        <v>47.617899295209938</v>
      </c>
      <c r="I73" s="6">
        <f t="shared" si="32"/>
        <v>17.020462316127908</v>
      </c>
      <c r="J73">
        <f t="shared" si="33"/>
        <v>18.56057851084185</v>
      </c>
      <c r="K73">
        <f t="shared" si="34"/>
        <v>23.680531894983776</v>
      </c>
      <c r="L73">
        <f t="shared" si="35"/>
        <v>27.431173778979442</v>
      </c>
      <c r="M73">
        <f t="shared" si="36"/>
        <v>31.334668462635488</v>
      </c>
      <c r="N73">
        <f t="shared" si="37"/>
        <v>36.85964330609837</v>
      </c>
      <c r="O73" s="7">
        <f t="shared" si="38"/>
        <v>41.406868952356469</v>
      </c>
      <c r="Q73" s="22">
        <v>70</v>
      </c>
      <c r="R73" s="16">
        <f t="shared" si="39"/>
        <v>273.69012777309882</v>
      </c>
      <c r="S73" s="16">
        <f>HLOOKUP(Data!$C$2,$I$4:$O$143,Q73,FALSE)</f>
        <v>31.334668462635488</v>
      </c>
      <c r="T73" s="16">
        <f>Data!$E$7*S73*(Data!$C$7+Data!$C$8)/3600/1000</f>
        <v>7.8793635071668817E-3</v>
      </c>
      <c r="U73" s="16">
        <f>Data!$E$9*S73*Data!$C$9/3600/1000</f>
        <v>8.2253504714418146E-4</v>
      </c>
      <c r="V73" s="16">
        <f>IF(Data!C$12="Yes",'Predevelopment flow'!D$41,0)</f>
        <v>7.0271875000000004E-3</v>
      </c>
      <c r="W73" s="16">
        <f t="shared" si="40"/>
        <v>3.5280086696708888</v>
      </c>
      <c r="X73" s="16">
        <f>60*PI()*Data!D$25*(Data!D$24^2)/4*Data!D$26*(A73+Data!D$33)+15*PI()*Data!D$24*Data!D$23*Data!D$25*Data!D$26*(Data!D$33+A73)</f>
        <v>4.5804420889339184E-2</v>
      </c>
      <c r="Y73" s="16">
        <f>Data!D$25*Data!D$26*60*(Data!D$33+A73)*'Volume-Area'!B$7+Data!D$25*Data!D$26/4*(Data!D$33+A73)*'Volume-Area'!B$8</f>
        <v>0</v>
      </c>
      <c r="Z73" s="16">
        <f>Data!D$25*Data!D$26*60*(Data!D$33+A73)*'Volume-Area'!B$20+Data!D$25*Data!D$26/4*(Data!D$33+A73)*'Volume-Area'!B$21</f>
        <v>2.43E-4</v>
      </c>
      <c r="AA73" s="16">
        <f>IF(Data!C$14="Soakwell", W73/(X73+PI()*Data!D$24^2*Data!D$23/4), IF(Data!C$14="Open Drain",W73/('Volume-Area'!B$6+Y73),W73/('Volume-Area'!B$19+Z73)))</f>
        <v>0.76260715078187091</v>
      </c>
      <c r="AB73" s="21">
        <f t="shared" si="41"/>
        <v>32.62056491967089</v>
      </c>
      <c r="AE73" s="22">
        <f t="shared" si="42"/>
        <v>244.68405654441193</v>
      </c>
      <c r="AF73" s="21">
        <f t="shared" si="43"/>
        <v>69</v>
      </c>
    </row>
    <row r="74" spans="1:32" x14ac:dyDescent="0.25">
      <c r="A74">
        <v>70</v>
      </c>
      <c r="B74" s="6">
        <f>EXP('IFD tables'!B$4+'IFD tables'!B$5*LN($A74)+'IFD tables'!B$6*(LN($A74))^2+'IFD tables'!B$7*(LN($A74))^3+'IFD tables'!B$8*(LN($A74))^4+'IFD tables'!B$9*(LN($A74))^5+'IFD tables'!B$10*(LN($A74))^6)</f>
        <v>19.685487329481358</v>
      </c>
      <c r="C74">
        <f>EXP('IFD tables'!C$4+'IFD tables'!C$5*LN($A74)+'IFD tables'!C$6*(LN($A74))^2+'IFD tables'!C$7*(LN($A74))^3+'IFD tables'!C$8*(LN($A74))^4+'IFD tables'!C$9*(LN($A74))^5+'IFD tables'!C$10*(LN($A74))^6)</f>
        <v>21.463353222723086</v>
      </c>
      <c r="D74">
        <f>EXP('IFD tables'!D$4+'IFD tables'!D$5*LN($A74)+'IFD tables'!D$6*(LN($A74))^2+'IFD tables'!D$7*(LN($A74))^3+'IFD tables'!D$8*(LN($A74))^4+'IFD tables'!D$9*(LN($A74))^5+'IFD tables'!D$10*(LN($A74))^6)</f>
        <v>27.377108491187389</v>
      </c>
      <c r="E74">
        <f>EXP('IFD tables'!E$4+'IFD tables'!E$5*LN($A74)+'IFD tables'!E$6*(LN($A74))^2+'IFD tables'!E$7*(LN($A74))^3+'IFD tables'!E$8*(LN($A74))^4+'IFD tables'!E$9*(LN($A74))^5+'IFD tables'!E$10*(LN($A74))^6)</f>
        <v>31.712537446948293</v>
      </c>
      <c r="F74">
        <f>EXP('IFD tables'!F$4+'IFD tables'!F$5*LN($A74)+'IFD tables'!F$6*(LN($A74))^2+'IFD tables'!F$7*(LN($A74))^3+'IFD tables'!F$8*(LN($A74))^4+'IFD tables'!F$9*(LN($A74))^5+'IFD tables'!F$10*(LN($A74))^6)</f>
        <v>36.227443255889384</v>
      </c>
      <c r="G74">
        <f>EXP('IFD tables'!G$4+'IFD tables'!G$5*LN($A74)+'IFD tables'!G$6*(LN($A74))^2+'IFD tables'!G$7*(LN($A74))^3+'IFD tables'!G$8*(LN($A74))^4+'IFD tables'!G$9*(LN($A74))^5+'IFD tables'!G$10*(LN($A74))^6)</f>
        <v>42.621645376106997</v>
      </c>
      <c r="H74" s="7">
        <f>EXP('IFD tables'!H$4+'IFD tables'!H$5*LN($A74)+'IFD tables'!H$6*(LN($A74))^2+'IFD tables'!H$7*(LN($A74))^3+'IFD tables'!H$8*(LN($A74))^4+'IFD tables'!H$9*(LN($A74))^5+'IFD tables'!H$10*(LN($A74))^6)</f>
        <v>47.887933468284814</v>
      </c>
      <c r="I74" s="6">
        <f t="shared" si="32"/>
        <v>16.873274853841163</v>
      </c>
      <c r="J74">
        <f t="shared" si="33"/>
        <v>18.397159905191216</v>
      </c>
      <c r="K74">
        <f t="shared" si="34"/>
        <v>23.466092992446331</v>
      </c>
      <c r="L74">
        <f t="shared" si="35"/>
        <v>27.182174954527106</v>
      </c>
      <c r="M74">
        <f t="shared" si="36"/>
        <v>31.052094219333757</v>
      </c>
      <c r="N74">
        <f t="shared" si="37"/>
        <v>36.532838893805994</v>
      </c>
      <c r="O74" s="7">
        <f t="shared" si="38"/>
        <v>41.046800115672696</v>
      </c>
      <c r="Q74" s="22">
        <v>71</v>
      </c>
      <c r="R74" s="16">
        <f t="shared" si="39"/>
        <v>276.65237195698217</v>
      </c>
      <c r="S74" s="16">
        <f>HLOOKUP(Data!$C$2,$I$4:$O$143,Q74,FALSE)</f>
        <v>31.052094219333757</v>
      </c>
      <c r="T74" s="16">
        <f>Data!$E$7*S74*(Data!$C$7+Data!$C$8)/3600/1000</f>
        <v>7.8083078589033005E-3</v>
      </c>
      <c r="U74" s="16">
        <f>Data!$E$9*S74*Data!$C$9/3600/1000</f>
        <v>8.1511747325751116E-4</v>
      </c>
      <c r="V74" s="16">
        <f>IF(Data!C$12="Yes",'Predevelopment flow'!D$41,0)</f>
        <v>7.0271875000000004E-3</v>
      </c>
      <c r="W74" s="16">
        <f t="shared" si="40"/>
        <v>3.2807055073938605</v>
      </c>
      <c r="X74" s="16">
        <f>60*PI()*Data!D$25*(Data!D$24^2)/4*Data!D$26*(A74+Data!D$33)+15*PI()*Data!D$24*Data!D$23*Data!D$25*Data!D$26*(Data!D$33+A74)</f>
        <v>4.641514650119704E-2</v>
      </c>
      <c r="Y74" s="16">
        <f>Data!D$25*Data!D$26*60*(Data!D$33+A74)*'Volume-Area'!B$7+Data!D$25*Data!D$26/4*(Data!D$33+A74)*'Volume-Area'!B$8</f>
        <v>0</v>
      </c>
      <c r="Z74" s="16">
        <f>Data!D$25*Data!D$26*60*(Data!D$33+A74)*'Volume-Area'!B$20+Data!D$25*Data!D$26/4*(Data!D$33+A74)*'Volume-Area'!B$21</f>
        <v>2.4624E-4</v>
      </c>
      <c r="AA74" s="16">
        <f>IF(Data!C$14="Soakwell", W74/(X74+PI()*Data!D$24^2*Data!D$23/4), IF(Data!C$14="Open Drain",W74/('Volume-Area'!B$6+Y74),W74/('Volume-Area'!B$19+Z74)))</f>
        <v>0.70905699926687693</v>
      </c>
      <c r="AB74" s="21">
        <f t="shared" si="41"/>
        <v>32.794893007393867</v>
      </c>
      <c r="AE74" s="22">
        <f t="shared" si="42"/>
        <v>247.32860898804532</v>
      </c>
      <c r="AF74" s="21">
        <f t="shared" si="43"/>
        <v>70</v>
      </c>
    </row>
    <row r="75" spans="1:32" x14ac:dyDescent="0.25">
      <c r="A75">
        <v>71</v>
      </c>
      <c r="B75" s="6">
        <f>EXP('IFD tables'!B$4+'IFD tables'!B$5*LN($A75)+'IFD tables'!B$6*(LN($A75))^2+'IFD tables'!B$7*(LN($A75))^3+'IFD tables'!B$8*(LN($A75))^4+'IFD tables'!B$9*(LN($A75))^5+'IFD tables'!B$10*(LN($A75))^6)</f>
        <v>19.796492818610183</v>
      </c>
      <c r="C75">
        <f>EXP('IFD tables'!C$4+'IFD tables'!C$5*LN($A75)+'IFD tables'!C$6*(LN($A75))^2+'IFD tables'!C$7*(LN($A75))^3+'IFD tables'!C$8*(LN($A75))^4+'IFD tables'!C$9*(LN($A75))^5+'IFD tables'!C$10*(LN($A75))^6)</f>
        <v>21.581027927057754</v>
      </c>
      <c r="D75">
        <f>EXP('IFD tables'!D$4+'IFD tables'!D$5*LN($A75)+'IFD tables'!D$6*(LN($A75))^2+'IFD tables'!D$7*(LN($A75))^3+'IFD tables'!D$8*(LN($A75))^4+'IFD tables'!D$9*(LN($A75))^5+'IFD tables'!D$10*(LN($A75))^6)</f>
        <v>27.520400129464477</v>
      </c>
      <c r="E75">
        <f>EXP('IFD tables'!E$4+'IFD tables'!E$5*LN($A75)+'IFD tables'!E$6*(LN($A75))^2+'IFD tables'!E$7*(LN($A75))^3+'IFD tables'!E$8*(LN($A75))^4+'IFD tables'!E$9*(LN($A75))^5+'IFD tables'!E$10*(LN($A75))^6)</f>
        <v>31.877889094013589</v>
      </c>
      <c r="F75">
        <f>EXP('IFD tables'!F$4+'IFD tables'!F$5*LN($A75)+'IFD tables'!F$6*(LN($A75))^2+'IFD tables'!F$7*(LN($A75))^3+'IFD tables'!F$8*(LN($A75))^4+'IFD tables'!F$9*(LN($A75))^5+'IFD tables'!F$10*(LN($A75))^6)</f>
        <v>36.418551418441524</v>
      </c>
      <c r="G75">
        <f>EXP('IFD tables'!G$4+'IFD tables'!G$5*LN($A75)+'IFD tables'!G$6*(LN($A75))^2+'IFD tables'!G$7*(LN($A75))^3+'IFD tables'!G$8*(LN($A75))^4+'IFD tables'!G$9*(LN($A75))^5+'IFD tables'!G$10*(LN($A75))^6)</f>
        <v>42.853068478364897</v>
      </c>
      <c r="H75" s="7">
        <f>EXP('IFD tables'!H$4+'IFD tables'!H$5*LN($A75)+'IFD tables'!H$6*(LN($A75))^2+'IFD tables'!H$7*(LN($A75))^3+'IFD tables'!H$8*(LN($A75))^4+'IFD tables'!H$9*(LN($A75))^5+'IFD tables'!H$10*(LN($A75))^6)</f>
        <v>48.156203912587735</v>
      </c>
      <c r="I75" s="6">
        <f t="shared" si="32"/>
        <v>16.729430550938183</v>
      </c>
      <c r="J75">
        <f t="shared" si="33"/>
        <v>18.237488389062893</v>
      </c>
      <c r="K75">
        <f t="shared" si="34"/>
        <v>23.256676165744629</v>
      </c>
      <c r="L75">
        <f t="shared" si="35"/>
        <v>26.939061206208667</v>
      </c>
      <c r="M75">
        <f t="shared" si="36"/>
        <v>30.776240635302695</v>
      </c>
      <c r="N75">
        <f t="shared" si="37"/>
        <v>36.213860685942166</v>
      </c>
      <c r="O75" s="7">
        <f t="shared" si="38"/>
        <v>40.69538358810231</v>
      </c>
      <c r="Q75" s="22">
        <v>72</v>
      </c>
      <c r="R75" s="16">
        <f t="shared" si="39"/>
        <v>279.60477013420609</v>
      </c>
      <c r="S75" s="16">
        <f>HLOOKUP(Data!$C$2,$I$4:$O$143,Q75,FALSE)</f>
        <v>30.776240635302695</v>
      </c>
      <c r="T75" s="16">
        <f>Data!$E$7*S75*(Data!$C$7+Data!$C$8)/3600/1000</f>
        <v>7.7389421764188226E-3</v>
      </c>
      <c r="U75" s="16">
        <f>Data!$E$9*S75*Data!$C$9/3600/1000</f>
        <v>8.0787631667669573E-4</v>
      </c>
      <c r="V75" s="16">
        <f>IF(Data!C$12="Yes",'Predevelopment flow'!D$41,0)</f>
        <v>7.0271875000000004E-3</v>
      </c>
      <c r="W75" s="16">
        <f t="shared" si="40"/>
        <v>3.0320749215441829</v>
      </c>
      <c r="X75" s="16">
        <f>60*PI()*Data!D$25*(Data!D$24^2)/4*Data!D$26*(A75+Data!D$33)+15*PI()*Data!D$24*Data!D$23*Data!D$25*Data!D$26*(Data!D$33+A75)</f>
        <v>4.7025872113054895E-2</v>
      </c>
      <c r="Y75" s="16">
        <f>Data!D$25*Data!D$26*60*(Data!D$33+A75)*'Volume-Area'!B$7+Data!D$25*Data!D$26/4*(Data!D$33+A75)*'Volume-Area'!B$8</f>
        <v>0</v>
      </c>
      <c r="Z75" s="16">
        <f>Data!D$25*Data!D$26*60*(Data!D$33+A75)*'Volume-Area'!B$20+Data!D$25*Data!D$26/4*(Data!D$33+A75)*'Volume-Area'!B$21</f>
        <v>2.4948E-4</v>
      </c>
      <c r="AA75" s="16">
        <f>IF(Data!C$14="Soakwell", W75/(X75+PI()*Data!D$24^2*Data!D$23/4), IF(Data!C$14="Open Drain",W75/('Volume-Area'!B$6+Y75),W75/('Volume-Area'!B$19+Z75)))</f>
        <v>0.65523412524247282</v>
      </c>
      <c r="AB75" s="21">
        <f t="shared" si="41"/>
        <v>32.967893671544189</v>
      </c>
      <c r="AE75" s="22">
        <f t="shared" si="42"/>
        <v>249.96396616472421</v>
      </c>
      <c r="AF75" s="21">
        <f t="shared" si="43"/>
        <v>71</v>
      </c>
    </row>
    <row r="76" spans="1:32" x14ac:dyDescent="0.25">
      <c r="A76">
        <v>72</v>
      </c>
      <c r="B76" s="6">
        <f>EXP('IFD tables'!B$4+'IFD tables'!B$5*LN($A76)+'IFD tables'!B$6*(LN($A76))^2+'IFD tables'!B$7*(LN($A76))^3+'IFD tables'!B$8*(LN($A76))^4+'IFD tables'!B$9*(LN($A76))^5+'IFD tables'!B$10*(LN($A76))^6)</f>
        <v>19.90657021098508</v>
      </c>
      <c r="C76">
        <f>EXP('IFD tables'!C$4+'IFD tables'!C$5*LN($A76)+'IFD tables'!C$6*(LN($A76))^2+'IFD tables'!C$7*(LN($A76))^3+'IFD tables'!C$8*(LN($A76))^4+'IFD tables'!C$9*(LN($A76))^5+'IFD tables'!C$10*(LN($A76))^6)</f>
        <v>21.697713719142573</v>
      </c>
      <c r="D76">
        <f>EXP('IFD tables'!D$4+'IFD tables'!D$5*LN($A76)+'IFD tables'!D$6*(LN($A76))^2+'IFD tables'!D$7*(LN($A76))^3+'IFD tables'!D$8*(LN($A76))^4+'IFD tables'!D$9*(LN($A76))^5+'IFD tables'!D$10*(LN($A76))^6)</f>
        <v>27.662517170049043</v>
      </c>
      <c r="E76">
        <f>EXP('IFD tables'!E$4+'IFD tables'!E$5*LN($A76)+'IFD tables'!E$6*(LN($A76))^2+'IFD tables'!E$7*(LN($A76))^3+'IFD tables'!E$8*(LN($A76))^4+'IFD tables'!E$9*(LN($A76))^5+'IFD tables'!E$10*(LN($A76))^6)</f>
        <v>32.041939013919205</v>
      </c>
      <c r="F76">
        <f>EXP('IFD tables'!F$4+'IFD tables'!F$5*LN($A76)+'IFD tables'!F$6*(LN($A76))^2+'IFD tables'!F$7*(LN($A76))^3+'IFD tables'!F$8*(LN($A76))^4+'IFD tables'!F$9*(LN($A76))^5+'IFD tables'!F$10*(LN($A76))^6)</f>
        <v>36.60823056029637</v>
      </c>
      <c r="G76">
        <f>EXP('IFD tables'!G$4+'IFD tables'!G$5*LN($A76)+'IFD tables'!G$6*(LN($A76))^2+'IFD tables'!G$7*(LN($A76))^3+'IFD tables'!G$8*(LN($A76))^4+'IFD tables'!G$9*(LN($A76))^5+'IFD tables'!G$10*(LN($A76))^6)</f>
        <v>43.082899972172768</v>
      </c>
      <c r="H76" s="7">
        <f>EXP('IFD tables'!H$4+'IFD tables'!H$5*LN($A76)+'IFD tables'!H$6*(LN($A76))^2+'IFD tables'!H$7*(LN($A76))^3+'IFD tables'!H$8*(LN($A76))^4+'IFD tables'!H$9*(LN($A76))^5+'IFD tables'!H$10*(LN($A76))^6)</f>
        <v>48.422753675233054</v>
      </c>
      <c r="I76" s="6">
        <f t="shared" si="32"/>
        <v>16.588808509154234</v>
      </c>
      <c r="J76">
        <f t="shared" si="33"/>
        <v>18.081428099285475</v>
      </c>
      <c r="K76">
        <f t="shared" si="34"/>
        <v>23.052097641707533</v>
      </c>
      <c r="L76">
        <f t="shared" si="35"/>
        <v>26.701615844932672</v>
      </c>
      <c r="M76">
        <f t="shared" si="36"/>
        <v>30.506858800246974</v>
      </c>
      <c r="N76">
        <f t="shared" si="37"/>
        <v>35.902416643477309</v>
      </c>
      <c r="O76" s="7">
        <f t="shared" si="38"/>
        <v>40.352294729360878</v>
      </c>
      <c r="Q76" s="22">
        <v>73</v>
      </c>
      <c r="R76" s="16">
        <f t="shared" si="39"/>
        <v>282.54751576114376</v>
      </c>
      <c r="S76" s="16">
        <f>HLOOKUP(Data!$C$2,$I$4:$O$143,Q76,FALSE)</f>
        <v>30.506858800246974</v>
      </c>
      <c r="T76" s="16">
        <f>Data!$E$7*S76*(Data!$C$7+Data!$C$8)/3600/1000</f>
        <v>7.6712038691454367E-3</v>
      </c>
      <c r="U76" s="16">
        <f>Data!$E$9*S76*Data!$C$9/3600/1000</f>
        <v>8.0080504350648306E-4</v>
      </c>
      <c r="V76" s="16">
        <f>IF(Data!C$12="Yes",'Predevelopment flow'!D$41,0)</f>
        <v>7.0271875000000004E-3</v>
      </c>
      <c r="W76" s="16">
        <f t="shared" si="40"/>
        <v>2.7821507147082847</v>
      </c>
      <c r="X76" s="16">
        <f>60*PI()*Data!D$25*(Data!D$24^2)/4*Data!D$26*(A76+Data!D$33)+15*PI()*Data!D$24*Data!D$23*Data!D$25*Data!D$26*(Data!D$33+A76)</f>
        <v>4.7636597724912751E-2</v>
      </c>
      <c r="Y76" s="16">
        <f>Data!D$25*Data!D$26*60*(Data!D$33+A76)*'Volume-Area'!B$7+Data!D$25*Data!D$26/4*(Data!D$33+A76)*'Volume-Area'!B$8</f>
        <v>0</v>
      </c>
      <c r="Z76" s="16">
        <f>Data!D$25*Data!D$26*60*(Data!D$33+A76)*'Volume-Area'!B$20+Data!D$25*Data!D$26/4*(Data!D$33+A76)*'Volume-Area'!B$21</f>
        <v>2.5272000000000001E-4</v>
      </c>
      <c r="AA76" s="16">
        <f>IF(Data!C$14="Soakwell", W76/(X76+PI()*Data!D$24^2*Data!D$23/4), IF(Data!C$14="Open Drain",W76/('Volume-Area'!B$6+Y76),W76/('Volume-Area'!B$19+Z76)))</f>
        <v>0.6011459404802848</v>
      </c>
      <c r="AB76" s="21">
        <f t="shared" si="41"/>
        <v>33.139600714708287</v>
      </c>
      <c r="AE76" s="22">
        <f t="shared" si="42"/>
        <v>252.59030459276687</v>
      </c>
      <c r="AF76" s="21">
        <f t="shared" si="43"/>
        <v>72</v>
      </c>
    </row>
    <row r="77" spans="1:32" x14ac:dyDescent="0.25">
      <c r="A77">
        <v>73</v>
      </c>
      <c r="B77" s="6">
        <f>EXP('IFD tables'!B$4+'IFD tables'!B$5*LN($A77)+'IFD tables'!B$6*(LN($A77))^2+'IFD tables'!B$7*(LN($A77))^3+'IFD tables'!B$8*(LN($A77))^4+'IFD tables'!B$9*(LN($A77))^5+'IFD tables'!B$10*(LN($A77))^6)</f>
        <v>20.015740733866984</v>
      </c>
      <c r="C77">
        <f>EXP('IFD tables'!C$4+'IFD tables'!C$5*LN($A77)+'IFD tables'!C$6*(LN($A77))^2+'IFD tables'!C$7*(LN($A77))^3+'IFD tables'!C$8*(LN($A77))^4+'IFD tables'!C$9*(LN($A77))^5+'IFD tables'!C$10*(LN($A77))^6)</f>
        <v>21.813433954414737</v>
      </c>
      <c r="D77">
        <f>EXP('IFD tables'!D$4+'IFD tables'!D$5*LN($A77)+'IFD tables'!D$6*(LN($A77))^2+'IFD tables'!D$7*(LN($A77))^3+'IFD tables'!D$8*(LN($A77))^4+'IFD tables'!D$9*(LN($A77))^5+'IFD tables'!D$10*(LN($A77))^6)</f>
        <v>27.803488910319111</v>
      </c>
      <c r="E77">
        <f>EXP('IFD tables'!E$4+'IFD tables'!E$5*LN($A77)+'IFD tables'!E$6*(LN($A77))^2+'IFD tables'!E$7*(LN($A77))^3+'IFD tables'!E$8*(LN($A77))^4+'IFD tables'!E$9*(LN($A77))^5+'IFD tables'!E$10*(LN($A77))^6)</f>
        <v>32.204719969744119</v>
      </c>
      <c r="F77">
        <f>EXP('IFD tables'!F$4+'IFD tables'!F$5*LN($A77)+'IFD tables'!F$6*(LN($A77))^2+'IFD tables'!F$7*(LN($A77))^3+'IFD tables'!F$8*(LN($A77))^4+'IFD tables'!F$9*(LN($A77))^5+'IFD tables'!F$10*(LN($A77))^6)</f>
        <v>36.796516401200513</v>
      </c>
      <c r="G77">
        <f>EXP('IFD tables'!G$4+'IFD tables'!G$5*LN($A77)+'IFD tables'!G$6*(LN($A77))^2+'IFD tables'!G$7*(LN($A77))^3+'IFD tables'!G$8*(LN($A77))^4+'IFD tables'!G$9*(LN($A77))^5+'IFD tables'!G$10*(LN($A77))^6)</f>
        <v>43.311178918227874</v>
      </c>
      <c r="H77" s="7">
        <f>EXP('IFD tables'!H$4+'IFD tables'!H$5*LN($A77)+'IFD tables'!H$6*(LN($A77))^2+'IFD tables'!H$7*(LN($A77))^3+'IFD tables'!H$8*(LN($A77))^4+'IFD tables'!H$9*(LN($A77))^5+'IFD tables'!H$10*(LN($A77))^6)</f>
        <v>48.687623889671904</v>
      </c>
      <c r="I77" s="6">
        <f t="shared" si="32"/>
        <v>16.451293753863272</v>
      </c>
      <c r="J77">
        <f t="shared" si="33"/>
        <v>17.928849825546358</v>
      </c>
      <c r="K77">
        <f t="shared" si="34"/>
        <v>22.852182666015707</v>
      </c>
      <c r="L77">
        <f t="shared" si="35"/>
        <v>26.46963285184448</v>
      </c>
      <c r="M77">
        <f t="shared" si="36"/>
        <v>30.243712110575764</v>
      </c>
      <c r="N77">
        <f t="shared" si="37"/>
        <v>35.598229247858526</v>
      </c>
      <c r="O77" s="7">
        <f t="shared" si="38"/>
        <v>40.017225114798826</v>
      </c>
      <c r="Q77" s="22">
        <v>74</v>
      </c>
      <c r="R77" s="16">
        <f t="shared" si="39"/>
        <v>285.48079550491423</v>
      </c>
      <c r="S77" s="16">
        <f>HLOOKUP(Data!$C$2,$I$4:$O$143,Q77,FALSE)</f>
        <v>30.243712110575764</v>
      </c>
      <c r="T77" s="16">
        <f>Data!$E$7*S77*(Data!$C$7+Data!$C$8)/3600/1000</f>
        <v>7.60503344113853E-3</v>
      </c>
      <c r="U77" s="16">
        <f>Data!$E$9*S77*Data!$C$9/3600/1000</f>
        <v>7.9389744290261379E-4</v>
      </c>
      <c r="V77" s="16">
        <f>IF(Data!C$12="Yes",'Predevelopment flow'!D$41,0)</f>
        <v>7.0271875000000004E-3</v>
      </c>
      <c r="W77" s="16">
        <f t="shared" si="40"/>
        <v>2.5309652221867593</v>
      </c>
      <c r="X77" s="16">
        <f>60*PI()*Data!D$25*(Data!D$24^2)/4*Data!D$26*(A77+Data!D$33)+15*PI()*Data!D$24*Data!D$23*Data!D$25*Data!D$26*(Data!D$33+A77)</f>
        <v>4.8247323336770606E-2</v>
      </c>
      <c r="Y77" s="16">
        <f>Data!D$25*Data!D$26*60*(Data!D$33+A77)*'Volume-Area'!B$7+Data!D$25*Data!D$26/4*(Data!D$33+A77)*'Volume-Area'!B$8</f>
        <v>0</v>
      </c>
      <c r="Z77" s="16">
        <f>Data!D$25*Data!D$26*60*(Data!D$33+A77)*'Volume-Area'!B$20+Data!D$25*Data!D$26/4*(Data!D$33+A77)*'Volume-Area'!B$21</f>
        <v>2.5596000000000001E-4</v>
      </c>
      <c r="AA77" s="16">
        <f>IF(Data!C$14="Soakwell", W77/(X77+PI()*Data!D$24^2*Data!D$23/4), IF(Data!C$14="Open Drain",W77/('Volume-Area'!B$6+Y77),W77/('Volume-Area'!B$19+Z77)))</f>
        <v>0.54679953584207919</v>
      </c>
      <c r="AB77" s="21">
        <f t="shared" si="41"/>
        <v>33.310046472186762</v>
      </c>
      <c r="AE77" s="22">
        <f t="shared" si="42"/>
        <v>255.20779479077569</v>
      </c>
      <c r="AF77" s="21">
        <f t="shared" si="43"/>
        <v>73</v>
      </c>
    </row>
    <row r="78" spans="1:32" x14ac:dyDescent="0.25">
      <c r="A78">
        <v>74</v>
      </c>
      <c r="B78" s="6">
        <f>EXP('IFD tables'!B$4+'IFD tables'!B$5*LN($A78)+'IFD tables'!B$6*(LN($A78))^2+'IFD tables'!B$7*(LN($A78))^3+'IFD tables'!B$8*(LN($A78))^4+'IFD tables'!B$9*(LN($A78))^5+'IFD tables'!B$10*(LN($A78))^6)</f>
        <v>20.124024806759575</v>
      </c>
      <c r="C78">
        <f>EXP('IFD tables'!C$4+'IFD tables'!C$5*LN($A78)+'IFD tables'!C$6*(LN($A78))^2+'IFD tables'!C$7*(LN($A78))^3+'IFD tables'!C$8*(LN($A78))^4+'IFD tables'!C$9*(LN($A78))^5+'IFD tables'!C$10*(LN($A78))^6)</f>
        <v>21.928211076810474</v>
      </c>
      <c r="D78">
        <f>EXP('IFD tables'!D$4+'IFD tables'!D$5*LN($A78)+'IFD tables'!D$6*(LN($A78))^2+'IFD tables'!D$7*(LN($A78))^3+'IFD tables'!D$8*(LN($A78))^4+'IFD tables'!D$9*(LN($A78))^5+'IFD tables'!D$10*(LN($A78))^6)</f>
        <v>27.943343440505291</v>
      </c>
      <c r="E78">
        <f>EXP('IFD tables'!E$4+'IFD tables'!E$5*LN($A78)+'IFD tables'!E$6*(LN($A78))^2+'IFD tables'!E$7*(LN($A78))^3+'IFD tables'!E$8*(LN($A78))^4+'IFD tables'!E$9*(LN($A78))^5+'IFD tables'!E$10*(LN($A78))^6)</f>
        <v>32.366263344138993</v>
      </c>
      <c r="F78">
        <f>EXP('IFD tables'!F$4+'IFD tables'!F$5*LN($A78)+'IFD tables'!F$6*(LN($A78))^2+'IFD tables'!F$7*(LN($A78))^3+'IFD tables'!F$8*(LN($A78))^4+'IFD tables'!F$9*(LN($A78))^5+'IFD tables'!F$10*(LN($A78))^6)</f>
        <v>36.983443133744842</v>
      </c>
      <c r="G78">
        <f>EXP('IFD tables'!G$4+'IFD tables'!G$5*LN($A78)+'IFD tables'!G$6*(LN($A78))^2+'IFD tables'!G$7*(LN($A78))^3+'IFD tables'!G$8*(LN($A78))^4+'IFD tables'!G$9*(LN($A78))^5+'IFD tables'!G$10*(LN($A78))^6)</f>
        <v>43.537942680529284</v>
      </c>
      <c r="H78" s="7">
        <f>EXP('IFD tables'!H$4+'IFD tables'!H$5*LN($A78)+'IFD tables'!H$6*(LN($A78))^2+'IFD tables'!H$7*(LN($A78))^3+'IFD tables'!H$8*(LN($A78))^4+'IFD tables'!H$9*(LN($A78))^5+'IFD tables'!H$10*(LN($A78))^6)</f>
        <v>48.950853889350611</v>
      </c>
      <c r="I78" s="6">
        <f t="shared" si="32"/>
        <v>16.316776870345603</v>
      </c>
      <c r="J78">
        <f t="shared" si="33"/>
        <v>17.779630602819303</v>
      </c>
      <c r="K78">
        <f t="shared" si="34"/>
        <v>22.656764951761044</v>
      </c>
      <c r="L78">
        <f t="shared" si="35"/>
        <v>26.242916224977563</v>
      </c>
      <c r="M78">
        <f t="shared" si="36"/>
        <v>29.986575513847171</v>
      </c>
      <c r="N78">
        <f t="shared" si="37"/>
        <v>35.301034605834552</v>
      </c>
      <c r="O78" s="7">
        <f t="shared" si="38"/>
        <v>39.689881531905904</v>
      </c>
      <c r="Q78" s="22">
        <v>75</v>
      </c>
      <c r="R78" s="16">
        <f t="shared" si="39"/>
        <v>288.40478957049714</v>
      </c>
      <c r="S78" s="16">
        <f>HLOOKUP(Data!$C$2,$I$4:$O$143,Q78,FALSE)</f>
        <v>29.986575513847171</v>
      </c>
      <c r="T78" s="16">
        <f>Data!$E$7*S78*(Data!$C$7+Data!$C$8)/3600/1000</f>
        <v>7.5403743010861533E-3</v>
      </c>
      <c r="U78" s="16">
        <f>Data!$E$9*S78*Data!$C$9/3600/1000</f>
        <v>7.8714760723848831E-4</v>
      </c>
      <c r="V78" s="16">
        <f>IF(Data!C$12="Yes",'Predevelopment flow'!D$41,0)</f>
        <v>7.0271875000000004E-3</v>
      </c>
      <c r="W78" s="16">
        <f t="shared" si="40"/>
        <v>2.2785493968225188</v>
      </c>
      <c r="X78" s="16">
        <f>60*PI()*Data!D$25*(Data!D$24^2)/4*Data!D$26*(A78+Data!D$33)+15*PI()*Data!D$24*Data!D$23*Data!D$25*Data!D$26*(Data!D$33+A78)</f>
        <v>4.8858048948628462E-2</v>
      </c>
      <c r="Y78" s="16">
        <f>Data!D$25*Data!D$26*60*(Data!D$33+A78)*'Volume-Area'!B$7+Data!D$25*Data!D$26/4*(Data!D$33+A78)*'Volume-Area'!B$8</f>
        <v>0</v>
      </c>
      <c r="Z78" s="16">
        <f>Data!D$25*Data!D$26*60*(Data!D$33+A78)*'Volume-Area'!B$20+Data!D$25*Data!D$26/4*(Data!D$33+A78)*'Volume-Area'!B$21</f>
        <v>2.5920000000000001E-4</v>
      </c>
      <c r="AA78" s="16">
        <f>IF(Data!C$14="Soakwell", W78/(X78+PI()*Data!D$24^2*Data!D$23/4), IF(Data!C$14="Open Drain",W78/('Volume-Area'!B$6+Y78),W78/('Volume-Area'!B$19+Z78)))</f>
        <v>0.49220169981562978</v>
      </c>
      <c r="AB78" s="21">
        <f t="shared" si="41"/>
        <v>33.479261896822521</v>
      </c>
      <c r="AE78" s="22">
        <f t="shared" si="42"/>
        <v>257.81660156033308</v>
      </c>
      <c r="AF78" s="21">
        <f t="shared" si="43"/>
        <v>74</v>
      </c>
    </row>
    <row r="79" spans="1:32" x14ac:dyDescent="0.25">
      <c r="A79">
        <v>75</v>
      </c>
      <c r="B79" s="6">
        <f>EXP('IFD tables'!B$4+'IFD tables'!B$5*LN($A79)+'IFD tables'!B$6*(LN($A79))^2+'IFD tables'!B$7*(LN($A79))^3+'IFD tables'!B$8*(LN($A79))^4+'IFD tables'!B$9*(LN($A79))^5+'IFD tables'!B$10*(LN($A79))^6)</f>
        <v>20.231442083467659</v>
      </c>
      <c r="C79">
        <f>EXP('IFD tables'!C$4+'IFD tables'!C$5*LN($A79)+'IFD tables'!C$6*(LN($A79))^2+'IFD tables'!C$7*(LN($A79))^3+'IFD tables'!C$8*(LN($A79))^4+'IFD tables'!C$9*(LN($A79))^5+'IFD tables'!C$10*(LN($A79))^6)</f>
        <v>22.042066667040352</v>
      </c>
      <c r="D79">
        <f>EXP('IFD tables'!D$4+'IFD tables'!D$5*LN($A79)+'IFD tables'!D$6*(LN($A79))^2+'IFD tables'!D$7*(LN($A79))^3+'IFD tables'!D$8*(LN($A79))^4+'IFD tables'!D$9*(LN($A79))^5+'IFD tables'!D$10*(LN($A79))^6)</f>
        <v>28.082107710238745</v>
      </c>
      <c r="E79">
        <f>EXP('IFD tables'!E$4+'IFD tables'!E$5*LN($A79)+'IFD tables'!E$6*(LN($A79))^2+'IFD tables'!E$7*(LN($A79))^3+'IFD tables'!E$8*(LN($A79))^4+'IFD tables'!E$9*(LN($A79))^5+'IFD tables'!E$10*(LN($A79))^6)</f>
        <v>32.526599216897893</v>
      </c>
      <c r="F79">
        <f>EXP('IFD tables'!F$4+'IFD tables'!F$5*LN($A79)+'IFD tables'!F$6*(LN($A79))^2+'IFD tables'!F$7*(LN($A79))^3+'IFD tables'!F$8*(LN($A79))^4+'IFD tables'!F$9*(LN($A79))^5+'IFD tables'!F$10*(LN($A79))^6)</f>
        <v>37.169043510451246</v>
      </c>
      <c r="G79">
        <f>EXP('IFD tables'!G$4+'IFD tables'!G$5*LN($A79)+'IFD tables'!G$6*(LN($A79))^2+'IFD tables'!G$7*(LN($A79))^3+'IFD tables'!G$8*(LN($A79))^4+'IFD tables'!G$9*(LN($A79))^5+'IFD tables'!G$10*(LN($A79))^6)</f>
        <v>43.763227024774352</v>
      </c>
      <c r="H79" s="7">
        <f>EXP('IFD tables'!H$4+'IFD tables'!H$5*LN($A79)+'IFD tables'!H$6*(LN($A79))^2+'IFD tables'!H$7*(LN($A79))^3+'IFD tables'!H$8*(LN($A79))^4+'IFD tables'!H$9*(LN($A79))^5+'IFD tables'!H$10*(LN($A79))^6)</f>
        <v>49.212481313151045</v>
      </c>
      <c r="I79" s="6">
        <f t="shared" si="32"/>
        <v>16.185153666774127</v>
      </c>
      <c r="J79">
        <f t="shared" si="33"/>
        <v>17.633653333632282</v>
      </c>
      <c r="K79">
        <f t="shared" si="34"/>
        <v>22.465686168190995</v>
      </c>
      <c r="L79">
        <f t="shared" si="35"/>
        <v>26.021279373518311</v>
      </c>
      <c r="M79">
        <f t="shared" si="36"/>
        <v>29.735234808360996</v>
      </c>
      <c r="N79">
        <f t="shared" si="37"/>
        <v>35.010581619819483</v>
      </c>
      <c r="O79" s="7">
        <f t="shared" si="38"/>
        <v>39.369985050520832</v>
      </c>
      <c r="Q79" s="22">
        <v>76</v>
      </c>
      <c r="R79" s="16">
        <f t="shared" si="39"/>
        <v>291.31967200805559</v>
      </c>
      <c r="S79" s="16">
        <f>HLOOKUP(Data!$C$2,$I$4:$O$143,Q79,FALSE)</f>
        <v>29.735234808360996</v>
      </c>
      <c r="T79" s="16">
        <f>Data!$E$7*S79*(Data!$C$7+Data!$C$8)/3600/1000</f>
        <v>7.4771725861857751E-3</v>
      </c>
      <c r="U79" s="16">
        <f>Data!$E$9*S79*Data!$C$9/3600/1000</f>
        <v>7.8054991371947612E-4</v>
      </c>
      <c r="V79" s="16">
        <f>IF(Data!C$12="Yes",'Predevelopment flow'!D$41,0)</f>
        <v>7.0271875000000004E-3</v>
      </c>
      <c r="W79" s="16">
        <f t="shared" si="40"/>
        <v>2.0249328878359858</v>
      </c>
      <c r="X79" s="16">
        <f>60*PI()*Data!D$25*(Data!D$24^2)/4*Data!D$26*(A79+Data!D$33)+15*PI()*Data!D$24*Data!D$23*Data!D$25*Data!D$26*(Data!D$33+A79)</f>
        <v>4.9468774560486317E-2</v>
      </c>
      <c r="Y79" s="16">
        <f>Data!D$25*Data!D$26*60*(Data!D$33+A79)*'Volume-Area'!B$7+Data!D$25*Data!D$26/4*(Data!D$33+A79)*'Volume-Area'!B$8</f>
        <v>0</v>
      </c>
      <c r="Z79" s="16">
        <f>Data!D$25*Data!D$26*60*(Data!D$33+A79)*'Volume-Area'!B$20+Data!D$25*Data!D$26/4*(Data!D$33+A79)*'Volume-Area'!B$21</f>
        <v>2.6243999999999996E-4</v>
      </c>
      <c r="AA79" s="16">
        <f>IF(Data!C$14="Soakwell", W79/(X79+PI()*Data!D$24^2*Data!D$23/4), IF(Data!C$14="Open Drain",W79/('Volume-Area'!B$6+Y79),W79/('Volume-Area'!B$19+Z79)))</f>
        <v>0.43735893574151374</v>
      </c>
      <c r="AB79" s="21">
        <f t="shared" si="41"/>
        <v>33.647276637835986</v>
      </c>
      <c r="AE79" s="22">
        <f t="shared" si="42"/>
        <v>260.4168842518547</v>
      </c>
      <c r="AF79" s="21">
        <f t="shared" si="43"/>
        <v>75</v>
      </c>
    </row>
    <row r="80" spans="1:32" x14ac:dyDescent="0.25">
      <c r="A80">
        <v>76</v>
      </c>
      <c r="B80" s="6">
        <f>EXP('IFD tables'!B$4+'IFD tables'!B$5*LN($A80)+'IFD tables'!B$6*(LN($A80))^2+'IFD tables'!B$7*(LN($A80))^3+'IFD tables'!B$8*(LN($A80))^4+'IFD tables'!B$9*(LN($A80))^5+'IFD tables'!B$10*(LN($A80))^6)</f>
        <v>20.338011491414125</v>
      </c>
      <c r="C80">
        <f>EXP('IFD tables'!C$4+'IFD tables'!C$5*LN($A80)+'IFD tables'!C$6*(LN($A80))^2+'IFD tables'!C$7*(LN($A80))^3+'IFD tables'!C$8*(LN($A80))^4+'IFD tables'!C$9*(LN($A80))^5+'IFD tables'!C$10*(LN($A80))^6)</f>
        <v>22.155021487683481</v>
      </c>
      <c r="D80">
        <f>EXP('IFD tables'!D$4+'IFD tables'!D$5*LN($A80)+'IFD tables'!D$6*(LN($A80))^2+'IFD tables'!D$7*(LN($A80))^3+'IFD tables'!D$8*(LN($A80))^4+'IFD tables'!D$9*(LN($A80))^5+'IFD tables'!D$10*(LN($A80))^6)</f>
        <v>28.219807590584818</v>
      </c>
      <c r="E80">
        <f>EXP('IFD tables'!E$4+'IFD tables'!E$5*LN($A80)+'IFD tables'!E$6*(LN($A80))^2+'IFD tables'!E$7*(LN($A80))^3+'IFD tables'!E$8*(LN($A80))^4+'IFD tables'!E$9*(LN($A80))^5+'IFD tables'!E$10*(LN($A80))^6)</f>
        <v>32.685756437187827</v>
      </c>
      <c r="F80">
        <f>EXP('IFD tables'!F$4+'IFD tables'!F$5*LN($A80)+'IFD tables'!F$6*(LN($A80))^2+'IFD tables'!F$7*(LN($A80))^3+'IFD tables'!F$8*(LN($A80))^4+'IFD tables'!F$9*(LN($A80))^5+'IFD tables'!F$10*(LN($A80))^6)</f>
        <v>37.353348924788989</v>
      </c>
      <c r="G80">
        <f>EXP('IFD tables'!G$4+'IFD tables'!G$5*LN($A80)+'IFD tables'!G$6*(LN($A80))^2+'IFD tables'!G$7*(LN($A80))^3+'IFD tables'!G$8*(LN($A80))^4+'IFD tables'!G$9*(LN($A80))^5+'IFD tables'!G$10*(LN($A80))^6)</f>
        <v>43.987066209795962</v>
      </c>
      <c r="H80" s="7">
        <f>EXP('IFD tables'!H$4+'IFD tables'!H$5*LN($A80)+'IFD tables'!H$6*(LN($A80))^2+'IFD tables'!H$7*(LN($A80))^3+'IFD tables'!H$8*(LN($A80))^4+'IFD tables'!H$9*(LN($A80))^5+'IFD tables'!H$10*(LN($A80))^6)</f>
        <v>49.472542203307448</v>
      </c>
      <c r="I80" s="6">
        <f t="shared" si="32"/>
        <v>16.056324861642729</v>
      </c>
      <c r="J80">
        <f t="shared" si="33"/>
        <v>17.490806437644853</v>
      </c>
      <c r="K80">
        <f t="shared" si="34"/>
        <v>22.278795466251172</v>
      </c>
      <c r="L80">
        <f t="shared" si="35"/>
        <v>25.8045445556746</v>
      </c>
      <c r="M80">
        <f t="shared" si="36"/>
        <v>29.489485993254466</v>
      </c>
      <c r="N80">
        <f t="shared" si="37"/>
        <v>34.726631218259968</v>
      </c>
      <c r="O80" s="7">
        <f t="shared" si="38"/>
        <v>39.05727016050588</v>
      </c>
      <c r="Q80" s="22">
        <v>77</v>
      </c>
      <c r="R80" s="16">
        <f t="shared" si="39"/>
        <v>294.22561100190865</v>
      </c>
      <c r="S80" s="16">
        <f>HLOOKUP(Data!$C$2,$I$4:$O$143,Q80,FALSE)</f>
        <v>29.489485993254466</v>
      </c>
      <c r="T80" s="16">
        <f>Data!$E$7*S80*(Data!$C$7+Data!$C$8)/3600/1000</f>
        <v>7.4153769987204462E-3</v>
      </c>
      <c r="U80" s="16">
        <f>Data!$E$9*S80*Data!$C$9/3600/1000</f>
        <v>7.7409900732292969E-4</v>
      </c>
      <c r="V80" s="16">
        <f>IF(Data!C$12="Yes",'Predevelopment flow'!D$41,0)</f>
        <v>7.0271875000000004E-3</v>
      </c>
      <c r="W80" s="16">
        <f t="shared" si="40"/>
        <v>1.7701441141652325</v>
      </c>
      <c r="X80" s="16">
        <f>60*PI()*Data!D$25*(Data!D$24^2)/4*Data!D$26*(A80+Data!D$33)+15*PI()*Data!D$24*Data!D$23*Data!D$25*Data!D$26*(Data!D$33+A80)</f>
        <v>5.007950017234418E-2</v>
      </c>
      <c r="Y80" s="16">
        <f>Data!D$25*Data!D$26*60*(Data!D$33+A80)*'Volume-Area'!B$7+Data!D$25*Data!D$26/4*(Data!D$33+A80)*'Volume-Area'!B$8</f>
        <v>0</v>
      </c>
      <c r="Z80" s="16">
        <f>Data!D$25*Data!D$26*60*(Data!D$33+A80)*'Volume-Area'!B$20+Data!D$25*Data!D$26/4*(Data!D$33+A80)*'Volume-Area'!B$21</f>
        <v>2.6568000000000002E-4</v>
      </c>
      <c r="AA80" s="16">
        <f>IF(Data!C$14="Soakwell", W80/(X80+PI()*Data!D$24^2*Data!D$23/4), IF(Data!C$14="Open Drain",W80/('Volume-Area'!B$6+Y80),W80/('Volume-Area'!B$19+Z80)))</f>
        <v>0.38227747783957278</v>
      </c>
      <c r="AB80" s="21">
        <f t="shared" si="41"/>
        <v>33.814119114165237</v>
      </c>
      <c r="AE80" s="22">
        <f t="shared" si="42"/>
        <v>263.00879701481085</v>
      </c>
      <c r="AF80" s="21">
        <f t="shared" si="43"/>
        <v>76</v>
      </c>
    </row>
    <row r="81" spans="1:32" x14ac:dyDescent="0.25">
      <c r="A81">
        <v>77</v>
      </c>
      <c r="B81" s="6">
        <f>EXP('IFD tables'!B$4+'IFD tables'!B$5*LN($A81)+'IFD tables'!B$6*(LN($A81))^2+'IFD tables'!B$7*(LN($A81))^3+'IFD tables'!B$8*(LN($A81))^4+'IFD tables'!B$9*(LN($A81))^5+'IFD tables'!B$10*(LN($A81))^6)</f>
        <v>20.443751268429065</v>
      </c>
      <c r="C81">
        <f>EXP('IFD tables'!C$4+'IFD tables'!C$5*LN($A81)+'IFD tables'!C$6*(LN($A81))^2+'IFD tables'!C$7*(LN($A81))^3+'IFD tables'!C$8*(LN($A81))^4+'IFD tables'!C$9*(LN($A81))^5+'IFD tables'!C$10*(LN($A81))^6)</f>
        <v>22.267095525347685</v>
      </c>
      <c r="D81">
        <f>EXP('IFD tables'!D$4+'IFD tables'!D$5*LN($A81)+'IFD tables'!D$6*(LN($A81))^2+'IFD tables'!D$7*(LN($A81))^3+'IFD tables'!D$8*(LN($A81))^4+'IFD tables'!D$9*(LN($A81))^5+'IFD tables'!D$10*(LN($A81))^6)</f>
        <v>28.356467931923039</v>
      </c>
      <c r="E81">
        <f>EXP('IFD tables'!E$4+'IFD tables'!E$5*LN($A81)+'IFD tables'!E$6*(LN($A81))^2+'IFD tables'!E$7*(LN($A81))^3+'IFD tables'!E$8*(LN($A81))^4+'IFD tables'!E$9*(LN($A81))^5+'IFD tables'!E$10*(LN($A81))^6)</f>
        <v>32.843762690867834</v>
      </c>
      <c r="F81">
        <f>EXP('IFD tables'!F$4+'IFD tables'!F$5*LN($A81)+'IFD tables'!F$6*(LN($A81))^2+'IFD tables'!F$7*(LN($A81))^3+'IFD tables'!F$8*(LN($A81))^4+'IFD tables'!F$9*(LN($A81))^5+'IFD tables'!F$10*(LN($A81))^6)</f>
        <v>37.536389486612954</v>
      </c>
      <c r="G81">
        <f>EXP('IFD tables'!G$4+'IFD tables'!G$5*LN($A81)+'IFD tables'!G$6*(LN($A81))^2+'IFD tables'!G$7*(LN($A81))^3+'IFD tables'!G$8*(LN($A81))^4+'IFD tables'!G$9*(LN($A81))^5+'IFD tables'!G$10*(LN($A81))^6)</f>
        <v>44.209493072616631</v>
      </c>
      <c r="H81" s="7">
        <f>EXP('IFD tables'!H$4+'IFD tables'!H$5*LN($A81)+'IFD tables'!H$6*(LN($A81))^2+'IFD tables'!H$7*(LN($A81))^3+'IFD tables'!H$8*(LN($A81))^4+'IFD tables'!H$9*(LN($A81))^5+'IFD tables'!H$10*(LN($A81))^6)</f>
        <v>49.731071096423356</v>
      </c>
      <c r="I81" s="6">
        <f t="shared" si="32"/>
        <v>15.930195793581088</v>
      </c>
      <c r="J81">
        <f t="shared" si="33"/>
        <v>17.350983526244949</v>
      </c>
      <c r="K81">
        <f t="shared" si="34"/>
        <v>22.095949037862109</v>
      </c>
      <c r="L81">
        <f t="shared" si="35"/>
        <v>25.59254235652039</v>
      </c>
      <c r="M81">
        <f t="shared" si="36"/>
        <v>29.249134664893212</v>
      </c>
      <c r="N81">
        <f t="shared" si="37"/>
        <v>34.448955640999969</v>
      </c>
      <c r="O81" s="7">
        <f t="shared" si="38"/>
        <v>38.751483971238983</v>
      </c>
      <c r="Q81" s="22">
        <v>78</v>
      </c>
      <c r="R81" s="16">
        <f t="shared" si="39"/>
        <v>297.12276914245399</v>
      </c>
      <c r="S81" s="16">
        <f>HLOOKUP(Data!$C$2,$I$4:$O$143,Q81,FALSE)</f>
        <v>29.249134664893212</v>
      </c>
      <c r="T81" s="16">
        <f>Data!$E$7*S81*(Data!$C$7+Data!$C$8)/3600/1000</f>
        <v>7.3549386542762722E-3</v>
      </c>
      <c r="U81" s="16">
        <f>Data!$E$9*S81*Data!$C$9/3600/1000</f>
        <v>7.6778978495344681E-4</v>
      </c>
      <c r="V81" s="16">
        <f>IF(Data!C$12="Yes",'Predevelopment flow'!D$41,0)</f>
        <v>7.0271875000000004E-3</v>
      </c>
      <c r="W81" s="16">
        <f t="shared" si="40"/>
        <v>1.5142103327563754</v>
      </c>
      <c r="X81" s="16">
        <f>60*PI()*Data!D$25*(Data!D$24^2)/4*Data!D$26*(A81+Data!D$33)+15*PI()*Data!D$24*Data!D$23*Data!D$25*Data!D$26*(Data!D$33+A81)</f>
        <v>5.0690225784202028E-2</v>
      </c>
      <c r="Y81" s="16">
        <f>Data!D$25*Data!D$26*60*(Data!D$33+A81)*'Volume-Area'!B$7+Data!D$25*Data!D$26/4*(Data!D$33+A81)*'Volume-Area'!B$8</f>
        <v>0</v>
      </c>
      <c r="Z81" s="16">
        <f>Data!D$25*Data!D$26*60*(Data!D$33+A81)*'Volume-Area'!B$20+Data!D$25*Data!D$26/4*(Data!D$33+A81)*'Volume-Area'!B$21</f>
        <v>2.6892000000000002E-4</v>
      </c>
      <c r="AA81" s="16">
        <f>IF(Data!C$14="Soakwell", W81/(X81+PI()*Data!D$24^2*Data!D$23/4), IF(Data!C$14="Open Drain",W81/('Volume-Area'!B$6+Y81),W81/('Volume-Area'!B$19+Z81)))</f>
        <v>0.32696330613230157</v>
      </c>
      <c r="AB81" s="21">
        <f t="shared" si="41"/>
        <v>33.979816582756378</v>
      </c>
      <c r="AE81" s="22">
        <f t="shared" si="42"/>
        <v>265.592489033422</v>
      </c>
      <c r="AF81" s="21">
        <f t="shared" si="43"/>
        <v>77</v>
      </c>
    </row>
    <row r="82" spans="1:32" x14ac:dyDescent="0.25">
      <c r="A82">
        <v>78</v>
      </c>
      <c r="B82" s="6">
        <f>EXP('IFD tables'!B$4+'IFD tables'!B$5*LN($A82)+'IFD tables'!B$6*(LN($A82))^2+'IFD tables'!B$7*(LN($A82))^3+'IFD tables'!B$8*(LN($A82))^4+'IFD tables'!B$9*(LN($A82))^5+'IFD tables'!B$10*(LN($A82))^6)</f>
        <v>20.548678997204121</v>
      </c>
      <c r="C82">
        <f>EXP('IFD tables'!C$4+'IFD tables'!C$5*LN($A82)+'IFD tables'!C$6*(LN($A82))^2+'IFD tables'!C$7*(LN($A82))^3+'IFD tables'!C$8*(LN($A82))^4+'IFD tables'!C$9*(LN($A82))^5+'IFD tables'!C$10*(LN($A82))^6)</f>
        <v>22.378308030123254</v>
      </c>
      <c r="D82">
        <f>EXP('IFD tables'!D$4+'IFD tables'!D$5*LN($A82)+'IFD tables'!D$6*(LN($A82))^2+'IFD tables'!D$7*(LN($A82))^3+'IFD tables'!D$8*(LN($A82))^4+'IFD tables'!D$9*(LN($A82))^5+'IFD tables'!D$10*(LN($A82))^6)</f>
        <v>28.492112617999755</v>
      </c>
      <c r="E82">
        <f>EXP('IFD tables'!E$4+'IFD tables'!E$5*LN($A82)+'IFD tables'!E$6*(LN($A82))^2+'IFD tables'!E$7*(LN($A82))^3+'IFD tables'!E$8*(LN($A82))^4+'IFD tables'!E$9*(LN($A82))^5+'IFD tables'!E$10*(LN($A82))^6)</f>
        <v>33.000644563288461</v>
      </c>
      <c r="F82">
        <f>EXP('IFD tables'!F$4+'IFD tables'!F$5*LN($A82)+'IFD tables'!F$6*(LN($A82))^2+'IFD tables'!F$7*(LN($A82))^3+'IFD tables'!F$8*(LN($A82))^4+'IFD tables'!F$9*(LN($A82))^5+'IFD tables'!F$10*(LN($A82))^6)</f>
        <v>37.718194092477013</v>
      </c>
      <c r="G82">
        <f>EXP('IFD tables'!G$4+'IFD tables'!G$5*LN($A82)+'IFD tables'!G$6*(LN($A82))^2+'IFD tables'!G$7*(LN($A82))^3+'IFD tables'!G$8*(LN($A82))^4+'IFD tables'!G$9*(LN($A82))^5+'IFD tables'!G$10*(LN($A82))^6)</f>
        <v>44.430539107637259</v>
      </c>
      <c r="H82" s="7">
        <f>EXP('IFD tables'!H$4+'IFD tables'!H$5*LN($A82)+'IFD tables'!H$6*(LN($A82))^2+'IFD tables'!H$7*(LN($A82))^3+'IFD tables'!H$8*(LN($A82))^4+'IFD tables'!H$9*(LN($A82))^5+'IFD tables'!H$10*(LN($A82))^6)</f>
        <v>49.988101108159626</v>
      </c>
      <c r="I82" s="6">
        <f t="shared" si="32"/>
        <v>15.806676151695479</v>
      </c>
      <c r="J82">
        <f t="shared" si="33"/>
        <v>17.214083100094811</v>
      </c>
      <c r="K82">
        <f t="shared" si="34"/>
        <v>21.91700970615366</v>
      </c>
      <c r="L82">
        <f t="shared" si="35"/>
        <v>25.385111202529586</v>
      </c>
      <c r="M82">
        <f t="shared" si="36"/>
        <v>29.013995455751548</v>
      </c>
      <c r="N82">
        <f t="shared" si="37"/>
        <v>34.177337775105585</v>
      </c>
      <c r="O82" s="7">
        <f t="shared" si="38"/>
        <v>38.452385467815098</v>
      </c>
      <c r="Q82" s="22">
        <v>79</v>
      </c>
      <c r="R82" s="16">
        <f t="shared" si="39"/>
        <v>300.01130368225773</v>
      </c>
      <c r="S82" s="16">
        <f>HLOOKUP(Data!$C$2,$I$4:$O$143,Q82,FALSE)</f>
        <v>29.013995455751548</v>
      </c>
      <c r="T82" s="16">
        <f>Data!$E$7*S82*(Data!$C$7+Data!$C$8)/3600/1000</f>
        <v>7.2958109406441917E-3</v>
      </c>
      <c r="U82" s="16">
        <f>Data!$E$9*S82*Data!$C$9/3600/1000</f>
        <v>7.6161738071347802E-4</v>
      </c>
      <c r="V82" s="16">
        <f>IF(Data!C$12="Yes",'Predevelopment flow'!D$41,0)</f>
        <v>7.0271875000000004E-3</v>
      </c>
      <c r="W82" s="16">
        <f t="shared" si="40"/>
        <v>1.257157702214815</v>
      </c>
      <c r="X82" s="16">
        <f>60*PI()*Data!D$25*(Data!D$24^2)/4*Data!D$26*(A82+Data!D$33)+15*PI()*Data!D$24*Data!D$23*Data!D$25*Data!D$26*(Data!D$33+A82)</f>
        <v>5.1300951396059891E-2</v>
      </c>
      <c r="Y82" s="16">
        <f>Data!D$25*Data!D$26*60*(Data!D$33+A82)*'Volume-Area'!B$7+Data!D$25*Data!D$26/4*(Data!D$33+A82)*'Volume-Area'!B$8</f>
        <v>0</v>
      </c>
      <c r="Z82" s="16">
        <f>Data!D$25*Data!D$26*60*(Data!D$33+A82)*'Volume-Area'!B$20+Data!D$25*Data!D$26/4*(Data!D$33+A82)*'Volume-Area'!B$21</f>
        <v>2.7216000000000002E-4</v>
      </c>
      <c r="AA82" s="16">
        <f>IF(Data!C$14="Soakwell", W82/(X82+PI()*Data!D$24^2*Data!D$23/4), IF(Data!C$14="Open Drain",W82/('Volume-Area'!B$6+Y82),W82/('Volume-Area'!B$19+Z82)))</f>
        <v>0.2714221603548308</v>
      </c>
      <c r="AB82" s="21">
        <f t="shared" si="41"/>
        <v>34.144395202214817</v>
      </c>
      <c r="AE82" s="22">
        <f t="shared" si="42"/>
        <v>268.16810474883761</v>
      </c>
      <c r="AF82" s="21">
        <f t="shared" si="43"/>
        <v>78</v>
      </c>
    </row>
    <row r="83" spans="1:32" x14ac:dyDescent="0.25">
      <c r="A83">
        <v>79</v>
      </c>
      <c r="B83" s="6">
        <f>EXP('IFD tables'!B$4+'IFD tables'!B$5*LN($A83)+'IFD tables'!B$6*(LN($A83))^2+'IFD tables'!B$7*(LN($A83))^3+'IFD tables'!B$8*(LN($A83))^4+'IFD tables'!B$9*(LN($A83))^5+'IFD tables'!B$10*(LN($A83))^6)</f>
        <v>20.652811637589199</v>
      </c>
      <c r="C83">
        <f>EXP('IFD tables'!C$4+'IFD tables'!C$5*LN($A83)+'IFD tables'!C$6*(LN($A83))^2+'IFD tables'!C$7*(LN($A83))^3+'IFD tables'!C$8*(LN($A83))^4+'IFD tables'!C$9*(LN($A83))^5+'IFD tables'!C$10*(LN($A83))^6)</f>
        <v>22.488677552536281</v>
      </c>
      <c r="D83">
        <f>EXP('IFD tables'!D$4+'IFD tables'!D$5*LN($A83)+'IFD tables'!D$6*(LN($A83))^2+'IFD tables'!D$7*(LN($A83))^3+'IFD tables'!D$8*(LN($A83))^4+'IFD tables'!D$9*(LN($A83))^5+'IFD tables'!D$10*(LN($A83))^6)</f>
        <v>28.62676461645259</v>
      </c>
      <c r="E83">
        <f>EXP('IFD tables'!E$4+'IFD tables'!E$5*LN($A83)+'IFD tables'!E$6*(LN($A83))^2+'IFD tables'!E$7*(LN($A83))^3+'IFD tables'!E$8*(LN($A83))^4+'IFD tables'!E$9*(LN($A83))^5+'IFD tables'!E$10*(LN($A83))^6)</f>
        <v>33.156427597930481</v>
      </c>
      <c r="F83">
        <f>EXP('IFD tables'!F$4+'IFD tables'!F$5*LN($A83)+'IFD tables'!F$6*(LN($A83))^2+'IFD tables'!F$7*(LN($A83))^3+'IFD tables'!F$8*(LN($A83))^4+'IFD tables'!F$9*(LN($A83))^5+'IFD tables'!F$10*(LN($A83))^6)</f>
        <v>37.898790491227828</v>
      </c>
      <c r="G83">
        <f>EXP('IFD tables'!G$4+'IFD tables'!G$5*LN($A83)+'IFD tables'!G$6*(LN($A83))^2+'IFD tables'!G$7*(LN($A83))^3+'IFD tables'!G$8*(LN($A83))^4+'IFD tables'!G$9*(LN($A83))^5+'IFD tables'!G$10*(LN($A83))^6)</f>
        <v>44.650234540438106</v>
      </c>
      <c r="H83" s="7">
        <f>EXP('IFD tables'!H$4+'IFD tables'!H$5*LN($A83)+'IFD tables'!H$6*(LN($A83))^2+'IFD tables'!H$7*(LN($A83))^3+'IFD tables'!H$8*(LN($A83))^4+'IFD tables'!H$9*(LN($A83))^5+'IFD tables'!H$10*(LN($A83))^6)</f>
        <v>50.243664012104887</v>
      </c>
      <c r="I83" s="6">
        <f t="shared" si="32"/>
        <v>15.68567972475129</v>
      </c>
      <c r="J83">
        <f t="shared" si="33"/>
        <v>17.080008267749076</v>
      </c>
      <c r="K83">
        <f t="shared" si="34"/>
        <v>21.741846544141207</v>
      </c>
      <c r="L83">
        <f t="shared" si="35"/>
        <v>25.182096909820618</v>
      </c>
      <c r="M83">
        <f t="shared" si="36"/>
        <v>28.783891512324931</v>
      </c>
      <c r="N83">
        <f t="shared" si="37"/>
        <v>33.911570537041598</v>
      </c>
      <c r="O83" s="7">
        <f t="shared" si="38"/>
        <v>38.159744819320167</v>
      </c>
      <c r="Q83" s="22">
        <v>80</v>
      </c>
      <c r="R83" s="16">
        <f t="shared" si="39"/>
        <v>302.8913667774039</v>
      </c>
      <c r="S83" s="16">
        <f>HLOOKUP(Data!$C$2,$I$4:$O$143,Q83,FALSE)</f>
        <v>28.783891512324931</v>
      </c>
      <c r="T83" s="16">
        <f>Data!$E$7*S83*(Data!$C$7+Data!$C$8)/3600/1000</f>
        <v>7.2379493865367059E-3</v>
      </c>
      <c r="U83" s="16">
        <f>Data!$E$9*S83*Data!$C$9/3600/1000</f>
        <v>7.5557715219852939E-4</v>
      </c>
      <c r="V83" s="16">
        <f>IF(Data!C$12="Yes",'Predevelopment flow'!D$41,0)</f>
        <v>7.0271875000000004E-3</v>
      </c>
      <c r="W83" s="16">
        <f t="shared" si="40"/>
        <v>0.9990113421839838</v>
      </c>
      <c r="X83" s="16">
        <f>60*PI()*Data!D$25*(Data!D$24^2)/4*Data!D$26*(A83+Data!D$33)+15*PI()*Data!D$24*Data!D$23*Data!D$25*Data!D$26*(Data!D$33+A83)</f>
        <v>5.1911677007917739E-2</v>
      </c>
      <c r="Y83" s="16">
        <f>Data!D$25*Data!D$26*60*(Data!D$33+A83)*'Volume-Area'!B$7+Data!D$25*Data!D$26/4*(Data!D$33+A83)*'Volume-Area'!B$8</f>
        <v>0</v>
      </c>
      <c r="Z83" s="16">
        <f>Data!D$25*Data!D$26*60*(Data!D$33+A83)*'Volume-Area'!B$20+Data!D$25*Data!D$26/4*(Data!D$33+A83)*'Volume-Area'!B$21</f>
        <v>2.7539999999999997E-4</v>
      </c>
      <c r="AA83" s="16">
        <f>IF(Data!C$14="Soakwell", W83/(X83+PI()*Data!D$24^2*Data!D$23/4), IF(Data!C$14="Open Drain",W83/('Volume-Area'!B$6+Y83),W83/('Volume-Area'!B$19+Z83)))</f>
        <v>0.21565955293159</v>
      </c>
      <c r="AB83" s="21">
        <f t="shared" si="41"/>
        <v>34.307880092183986</v>
      </c>
      <c r="AE83" s="22">
        <f t="shared" si="42"/>
        <v>270.73578406873423</v>
      </c>
      <c r="AF83" s="21">
        <f t="shared" si="43"/>
        <v>79</v>
      </c>
    </row>
    <row r="84" spans="1:32" x14ac:dyDescent="0.25">
      <c r="A84">
        <v>80</v>
      </c>
      <c r="B84" s="6">
        <f>EXP('IFD tables'!B$4+'IFD tables'!B$5*LN($A84)+'IFD tables'!B$6*(LN($A84))^2+'IFD tables'!B$7*(LN($A84))^3+'IFD tables'!B$8*(LN($A84))^4+'IFD tables'!B$9*(LN($A84))^5+'IFD tables'!B$10*(LN($A84))^6)</f>
        <v>20.756165556891879</v>
      </c>
      <c r="C84">
        <f>EXP('IFD tables'!C$4+'IFD tables'!C$5*LN($A84)+'IFD tables'!C$6*(LN($A84))^2+'IFD tables'!C$7*(LN($A84))^3+'IFD tables'!C$8*(LN($A84))^4+'IFD tables'!C$9*(LN($A84))^5+'IFD tables'!C$10*(LN($A84))^6)</f>
        <v>22.598221978189741</v>
      </c>
      <c r="D84">
        <f>EXP('IFD tables'!D$4+'IFD tables'!D$5*LN($A84)+'IFD tables'!D$6*(LN($A84))^2+'IFD tables'!D$7*(LN($A84))^3+'IFD tables'!D$8*(LN($A84))^4+'IFD tables'!D$9*(LN($A84))^5+'IFD tables'!D$10*(LN($A84))^6)</f>
        <v>28.760446026077766</v>
      </c>
      <c r="E84">
        <f>EXP('IFD tables'!E$4+'IFD tables'!E$5*LN($A84)+'IFD tables'!E$6*(LN($A84))^2+'IFD tables'!E$7*(LN($A84))^3+'IFD tables'!E$8*(LN($A84))^4+'IFD tables'!E$9*(LN($A84))^5+'IFD tables'!E$10*(LN($A84))^6)</f>
        <v>33.311136351202869</v>
      </c>
      <c r="F84">
        <f>EXP('IFD tables'!F$4+'IFD tables'!F$5*LN($A84)+'IFD tables'!F$6*(LN($A84))^2+'IFD tables'!F$7*(LN($A84))^3+'IFD tables'!F$8*(LN($A84))^4+'IFD tables'!F$9*(LN($A84))^5+'IFD tables'!F$10*(LN($A84))^6)</f>
        <v>38.078205345250687</v>
      </c>
      <c r="G84">
        <f>EXP('IFD tables'!G$4+'IFD tables'!G$5*LN($A84)+'IFD tables'!G$6*(LN($A84))^2+'IFD tables'!G$7*(LN($A84))^3+'IFD tables'!G$8*(LN($A84))^4+'IFD tables'!G$9*(LN($A84))^5+'IFD tables'!G$10*(LN($A84))^6)</f>
        <v>44.868608396614469</v>
      </c>
      <c r="H84" s="7">
        <f>EXP('IFD tables'!H$4+'IFD tables'!H$5*LN($A84)+'IFD tables'!H$6*(LN($A84))^2+'IFD tables'!H$7*(LN($A84))^3+'IFD tables'!H$8*(LN($A84))^4+'IFD tables'!H$9*(LN($A84))^5+'IFD tables'!H$10*(LN($A84))^6)</f>
        <v>50.497790313295148</v>
      </c>
      <c r="I84" s="6">
        <f t="shared" si="32"/>
        <v>15.567124167668911</v>
      </c>
      <c r="J84">
        <f t="shared" si="33"/>
        <v>16.948666483642306</v>
      </c>
      <c r="K84">
        <f t="shared" si="34"/>
        <v>21.570334519558322</v>
      </c>
      <c r="L84">
        <f t="shared" si="35"/>
        <v>24.98335226340215</v>
      </c>
      <c r="M84">
        <f t="shared" si="36"/>
        <v>28.558654008938014</v>
      </c>
      <c r="N84">
        <f t="shared" si="37"/>
        <v>33.651456297460854</v>
      </c>
      <c r="O84" s="7">
        <f t="shared" si="38"/>
        <v>37.873342734971359</v>
      </c>
      <c r="Q84" s="22">
        <v>81</v>
      </c>
      <c r="R84" s="16">
        <f t="shared" si="39"/>
        <v>305.76310571512442</v>
      </c>
      <c r="S84" s="16">
        <f>HLOOKUP(Data!$C$2,$I$4:$O$143,Q84,FALSE)</f>
        <v>28.558654008938014</v>
      </c>
      <c r="T84" s="16">
        <f>Data!$E$7*S84*(Data!$C$7+Data!$C$8)/3600/1000</f>
        <v>7.1813115393308709E-3</v>
      </c>
      <c r="U84" s="16">
        <f>Data!$E$9*S84*Data!$C$9/3600/1000</f>
        <v>7.4966466773462284E-4</v>
      </c>
      <c r="V84" s="16">
        <f>IF(Data!C$12="Yes",'Predevelopment flow'!D$41,0)</f>
        <v>7.0271875000000004E-3</v>
      </c>
      <c r="W84" s="16">
        <f t="shared" si="40"/>
        <v>0.73979538878817808</v>
      </c>
      <c r="X84" s="16">
        <f>60*PI()*Data!D$25*(Data!D$24^2)/4*Data!D$26*(A84+Data!D$33)+15*PI()*Data!D$24*Data!D$23*Data!D$25*Data!D$26*(Data!D$33+A84)</f>
        <v>5.2522402619775602E-2</v>
      </c>
      <c r="Y84" s="16">
        <f>Data!D$25*Data!D$26*60*(Data!D$33+A84)*'Volume-Area'!B$7+Data!D$25*Data!D$26/4*(Data!D$33+A84)*'Volume-Area'!B$8</f>
        <v>0</v>
      </c>
      <c r="Z84" s="16">
        <f>Data!D$25*Data!D$26*60*(Data!D$33+A84)*'Volume-Area'!B$20+Data!D$25*Data!D$26/4*(Data!D$33+A84)*'Volume-Area'!B$21</f>
        <v>2.7863999999999997E-4</v>
      </c>
      <c r="AA84" s="16">
        <f>IF(Data!C$14="Soakwell", W84/(X84+PI()*Data!D$24^2*Data!D$23/4), IF(Data!C$14="Open Drain",W84/('Volume-Area'!B$6+Y84),W84/('Volume-Area'!B$19+Z84)))</f>
        <v>0.15968078109316203</v>
      </c>
      <c r="AB84" s="21">
        <f t="shared" si="41"/>
        <v>34.470295388788173</v>
      </c>
      <c r="AE84" s="22">
        <f t="shared" si="42"/>
        <v>273.29566256519013</v>
      </c>
      <c r="AF84" s="21">
        <f t="shared" si="43"/>
        <v>80</v>
      </c>
    </row>
    <row r="85" spans="1:32" x14ac:dyDescent="0.25">
      <c r="A85">
        <v>81</v>
      </c>
      <c r="B85" s="6">
        <f>EXP('IFD tables'!B$4+'IFD tables'!B$5*LN($A85)+'IFD tables'!B$6*(LN($A85))^2+'IFD tables'!B$7*(LN($A85))^3+'IFD tables'!B$8*(LN($A85))^4+'IFD tables'!B$9*(LN($A85))^5+'IFD tables'!B$10*(LN($A85))^6)</f>
        <v>20.858756558328196</v>
      </c>
      <c r="C85">
        <f>EXP('IFD tables'!C$4+'IFD tables'!C$5*LN($A85)+'IFD tables'!C$6*(LN($A85))^2+'IFD tables'!C$7*(LN($A85))^3+'IFD tables'!C$8*(LN($A85))^4+'IFD tables'!C$9*(LN($A85))^5+'IFD tables'!C$10*(LN($A85))^6)</f>
        <v>22.70695856026423</v>
      </c>
      <c r="D85">
        <f>EXP('IFD tables'!D$4+'IFD tables'!D$5*LN($A85)+'IFD tables'!D$6*(LN($A85))^2+'IFD tables'!D$7*(LN($A85))^3+'IFD tables'!D$8*(LN($A85))^4+'IFD tables'!D$9*(LN($A85))^5+'IFD tables'!D$10*(LN($A85))^6)</f>
        <v>28.893178121087502</v>
      </c>
      <c r="E85">
        <f>EXP('IFD tables'!E$4+'IFD tables'!E$5*LN($A85)+'IFD tables'!E$6*(LN($A85))^2+'IFD tables'!E$7*(LN($A85))^3+'IFD tables'!E$8*(LN($A85))^4+'IFD tables'!E$9*(LN($A85))^5+'IFD tables'!E$10*(LN($A85))^6)</f>
        <v>33.464794443698807</v>
      </c>
      <c r="F85">
        <f>EXP('IFD tables'!F$4+'IFD tables'!F$5*LN($A85)+'IFD tables'!F$6*(LN($A85))^2+'IFD tables'!F$7*(LN($A85))^3+'IFD tables'!F$8*(LN($A85))^4+'IFD tables'!F$9*(LN($A85))^5+'IFD tables'!F$10*(LN($A85))^6)</f>
        <v>38.256464287706663</v>
      </c>
      <c r="G85">
        <f>EXP('IFD tables'!G$4+'IFD tables'!G$5*LN($A85)+'IFD tables'!G$6*(LN($A85))^2+'IFD tables'!G$7*(LN($A85))^3+'IFD tables'!G$8*(LN($A85))^4+'IFD tables'!G$9*(LN($A85))^5+'IFD tables'!G$10*(LN($A85))^6)</f>
        <v>45.085688566043892</v>
      </c>
      <c r="H85" s="7">
        <f>EXP('IFD tables'!H$4+'IFD tables'!H$5*LN($A85)+'IFD tables'!H$6*(LN($A85))^2+'IFD tables'!H$7*(LN($A85))^3+'IFD tables'!H$8*(LN($A85))^4+'IFD tables'!H$9*(LN($A85))^5+'IFD tables'!H$10*(LN($A85))^6)</f>
        <v>50.750509316808305</v>
      </c>
      <c r="I85" s="6">
        <f t="shared" si="32"/>
        <v>15.450930783946811</v>
      </c>
      <c r="J85">
        <f t="shared" si="33"/>
        <v>16.81996930389943</v>
      </c>
      <c r="K85">
        <f t="shared" si="34"/>
        <v>21.402354163768521</v>
      </c>
      <c r="L85">
        <f t="shared" si="35"/>
        <v>24.78873662496208</v>
      </c>
      <c r="M85">
        <f t="shared" si="36"/>
        <v>28.338121694597529</v>
      </c>
      <c r="N85">
        <f t="shared" si="37"/>
        <v>33.396806345217698</v>
      </c>
      <c r="O85" s="7">
        <f t="shared" si="38"/>
        <v>37.592969864302447</v>
      </c>
      <c r="Q85" s="22">
        <v>82</v>
      </c>
      <c r="R85" s="16">
        <f t="shared" si="39"/>
        <v>308.62666312864405</v>
      </c>
      <c r="S85" s="16">
        <f>HLOOKUP(Data!$C$2,$I$4:$O$143,Q85,FALSE)</f>
        <v>28.338121694597529</v>
      </c>
      <c r="T85" s="16">
        <f>Data!$E$7*S85*(Data!$C$7+Data!$C$8)/3600/1000</f>
        <v>7.1258568511206703E-3</v>
      </c>
      <c r="U85" s="16">
        <f>Data!$E$9*S85*Data!$C$9/3600/1000</f>
        <v>7.4387569448318511E-4</v>
      </c>
      <c r="V85" s="16">
        <f>IF(Data!C$12="Yes",'Predevelopment flow'!D$41,0)</f>
        <v>7.0271875000000004E-3</v>
      </c>
      <c r="W85" s="16">
        <f t="shared" si="40"/>
        <v>0.47953304644645561</v>
      </c>
      <c r="X85" s="16">
        <f>60*PI()*Data!D$25*(Data!D$24^2)/4*Data!D$26*(A85+Data!D$33)+15*PI()*Data!D$24*Data!D$23*Data!D$25*Data!D$26*(Data!D$33+A85)</f>
        <v>5.313312823163345E-2</v>
      </c>
      <c r="Y85" s="16">
        <f>Data!D$25*Data!D$26*60*(Data!D$33+A85)*'Volume-Area'!B$7+Data!D$25*Data!D$26/4*(Data!D$33+A85)*'Volume-Area'!B$8</f>
        <v>0</v>
      </c>
      <c r="Z85" s="16">
        <f>Data!D$25*Data!D$26*60*(Data!D$33+A85)*'Volume-Area'!B$20+Data!D$25*Data!D$26/4*(Data!D$33+A85)*'Volume-Area'!B$21</f>
        <v>2.8188000000000003E-4</v>
      </c>
      <c r="AA85" s="16">
        <f>IF(Data!C$14="Soakwell", W85/(X85+PI()*Data!D$24^2*Data!D$23/4), IF(Data!C$14="Open Drain",W85/('Volume-Area'!B$6+Y85),W85/('Volume-Area'!B$19+Z85)))</f>
        <v>0.10349093820037204</v>
      </c>
      <c r="AB85" s="21">
        <f t="shared" si="41"/>
        <v>34.631664296446459</v>
      </c>
      <c r="AE85" s="22">
        <f t="shared" si="42"/>
        <v>275.84787166162124</v>
      </c>
      <c r="AF85" s="21">
        <f t="shared" si="43"/>
        <v>81</v>
      </c>
    </row>
    <row r="86" spans="1:32" x14ac:dyDescent="0.25">
      <c r="A86">
        <v>82</v>
      </c>
      <c r="B86" s="6">
        <f>EXP('IFD tables'!B$4+'IFD tables'!B$5*LN($A86)+'IFD tables'!B$6*(LN($A86))^2+'IFD tables'!B$7*(LN($A86))^3+'IFD tables'!B$8*(LN($A86))^4+'IFD tables'!B$9*(LN($A86))^5+'IFD tables'!B$10*(LN($A86))^6)</f>
        <v>20.960599907757778</v>
      </c>
      <c r="C86">
        <f>EXP('IFD tables'!C$4+'IFD tables'!C$5*LN($A86)+'IFD tables'!C$6*(LN($A86))^2+'IFD tables'!C$7*(LN($A86))^3+'IFD tables'!C$8*(LN($A86))^4+'IFD tables'!C$9*(LN($A86))^5+'IFD tables'!C$10*(LN($A86))^6)</f>
        <v>22.814903950036097</v>
      </c>
      <c r="D86">
        <f>EXP('IFD tables'!D$4+'IFD tables'!D$5*LN($A86)+'IFD tables'!D$6*(LN($A86))^2+'IFD tables'!D$7*(LN($A86))^3+'IFD tables'!D$8*(LN($A86))^4+'IFD tables'!D$9*(LN($A86))^5+'IFD tables'!D$10*(LN($A86))^6)</f>
        <v>29.024981392583452</v>
      </c>
      <c r="E86">
        <f>EXP('IFD tables'!E$4+'IFD tables'!E$5*LN($A86)+'IFD tables'!E$6*(LN($A86))^2+'IFD tables'!E$7*(LN($A86))^3+'IFD tables'!E$8*(LN($A86))^4+'IFD tables'!E$9*(LN($A86))^5+'IFD tables'!E$10*(LN($A86))^6)</f>
        <v>33.617424608177465</v>
      </c>
      <c r="F86">
        <f>EXP('IFD tables'!F$4+'IFD tables'!F$5*LN($A86)+'IFD tables'!F$6*(LN($A86))^2+'IFD tables'!F$7*(LN($A86))^3+'IFD tables'!F$8*(LN($A86))^4+'IFD tables'!F$9*(LN($A86))^5+'IFD tables'!F$10*(LN($A86))^6)</f>
        <v>38.43359197606781</v>
      </c>
      <c r="G86">
        <f>EXP('IFD tables'!G$4+'IFD tables'!G$5*LN($A86)+'IFD tables'!G$6*(LN($A86))^2+'IFD tables'!G$7*(LN($A86))^3+'IFD tables'!G$8*(LN($A86))^4+'IFD tables'!G$9*(LN($A86))^5+'IFD tables'!G$10*(LN($A86))^6)</f>
        <v>45.301501862935382</v>
      </c>
      <c r="H86" s="7">
        <f>EXP('IFD tables'!H$4+'IFD tables'!H$5*LN($A86)+'IFD tables'!H$6*(LN($A86))^2+'IFD tables'!H$7*(LN($A86))^3+'IFD tables'!H$8*(LN($A86))^4+'IFD tables'!H$9*(LN($A86))^5+'IFD tables'!H$10*(LN($A86))^6)</f>
        <v>51.001849191819851</v>
      </c>
      <c r="I86" s="6">
        <f t="shared" si="32"/>
        <v>15.337024322749594</v>
      </c>
      <c r="J86">
        <f t="shared" si="33"/>
        <v>16.693832158562998</v>
      </c>
      <c r="K86">
        <f t="shared" si="34"/>
        <v>21.23779126286594</v>
      </c>
      <c r="L86">
        <f t="shared" si="35"/>
        <v>24.59811556695912</v>
      </c>
      <c r="M86">
        <f t="shared" si="36"/>
        <v>28.122140470293523</v>
      </c>
      <c r="N86">
        <f t="shared" si="37"/>
        <v>33.14744038751369</v>
      </c>
      <c r="O86" s="7">
        <f t="shared" si="38"/>
        <v>37.318426237916967</v>
      </c>
      <c r="Q86" s="22">
        <v>83</v>
      </c>
      <c r="R86" s="16">
        <f t="shared" si="39"/>
        <v>311.48217720010012</v>
      </c>
      <c r="S86" s="16">
        <f>HLOOKUP(Data!$C$2,$I$4:$O$143,Q86,FALSE)</f>
        <v>28.122140470293523</v>
      </c>
      <c r="T86" s="16">
        <f>Data!$E$7*S86*(Data!$C$7+Data!$C$8)/3600/1000</f>
        <v>7.0715465724258911E-3</v>
      </c>
      <c r="U86" s="16">
        <f>Data!$E$9*S86*Data!$C$9/3600/1000</f>
        <v>7.3820618734520482E-4</v>
      </c>
      <c r="V86" s="16">
        <f>IF(Data!C$12="Yes",'Predevelopment flow'!D$41,0)</f>
        <v>7.0271875000000004E-3</v>
      </c>
      <c r="W86" s="16">
        <f t="shared" si="40"/>
        <v>0.21824663633538222</v>
      </c>
      <c r="X86" s="16">
        <f>60*PI()*Data!D$25*(Data!D$24^2)/4*Data!D$26*(A86+Data!D$33)+15*PI()*Data!D$24*Data!D$23*Data!D$25*Data!D$26*(Data!D$33+A86)</f>
        <v>5.3743853843491313E-2</v>
      </c>
      <c r="Y86" s="16">
        <f>Data!D$25*Data!D$26*60*(Data!D$33+A86)*'Volume-Area'!B$7+Data!D$25*Data!D$26/4*(Data!D$33+A86)*'Volume-Area'!B$8</f>
        <v>0</v>
      </c>
      <c r="Z86" s="16">
        <f>Data!D$25*Data!D$26*60*(Data!D$33+A86)*'Volume-Area'!B$20+Data!D$25*Data!D$26/4*(Data!D$33+A86)*'Volume-Area'!B$21</f>
        <v>2.8512000000000003E-4</v>
      </c>
      <c r="AA86" s="16">
        <f>IF(Data!C$14="Soakwell", W86/(X86+PI()*Data!D$24^2*Data!D$23/4), IF(Data!C$14="Open Drain",W86/('Volume-Area'!B$6+Y86),W86/('Volume-Area'!B$19+Z86)))</f>
        <v>4.7094924336285982E-2</v>
      </c>
      <c r="AB86" s="21">
        <f t="shared" si="41"/>
        <v>34.792009136335388</v>
      </c>
      <c r="AE86" s="22">
        <f t="shared" si="42"/>
        <v>278.39253880950974</v>
      </c>
      <c r="AF86" s="21">
        <f t="shared" si="43"/>
        <v>82</v>
      </c>
    </row>
    <row r="87" spans="1:32" x14ac:dyDescent="0.25">
      <c r="A87">
        <v>83</v>
      </c>
      <c r="B87" s="6">
        <f>EXP('IFD tables'!B$4+'IFD tables'!B$5*LN($A87)+'IFD tables'!B$6*(LN($A87))^2+'IFD tables'!B$7*(LN($A87))^3+'IFD tables'!B$8*(LN($A87))^4+'IFD tables'!B$9*(LN($A87))^5+'IFD tables'!B$10*(LN($A87))^6)</f>
        <v>21.061710358828279</v>
      </c>
      <c r="C87">
        <f>EXP('IFD tables'!C$4+'IFD tables'!C$5*LN($A87)+'IFD tables'!C$6*(LN($A87))^2+'IFD tables'!C$7*(LN($A87))^3+'IFD tables'!C$8*(LN($A87))^4+'IFD tables'!C$9*(LN($A87))^5+'IFD tables'!C$10*(LN($A87))^6)</f>
        <v>22.922074225555637</v>
      </c>
      <c r="D87">
        <f>EXP('IFD tables'!D$4+'IFD tables'!D$5*LN($A87)+'IFD tables'!D$6*(LN($A87))^2+'IFD tables'!D$7*(LN($A87))^3+'IFD tables'!D$8*(LN($A87))^4+'IFD tables'!D$9*(LN($A87))^5+'IFD tables'!D$10*(LN($A87))^6)</f>
        <v>29.155875587454027</v>
      </c>
      <c r="E87">
        <f>EXP('IFD tables'!E$4+'IFD tables'!E$5*LN($A87)+'IFD tables'!E$6*(LN($A87))^2+'IFD tables'!E$7*(LN($A87))^3+'IFD tables'!E$8*(LN($A87))^4+'IFD tables'!E$9*(LN($A87))^5+'IFD tables'!E$10*(LN($A87))^6)</f>
        <v>33.769048734517156</v>
      </c>
      <c r="F87">
        <f>EXP('IFD tables'!F$4+'IFD tables'!F$5*LN($A87)+'IFD tables'!F$6*(LN($A87))^2+'IFD tables'!F$7*(LN($A87))^3+'IFD tables'!F$8*(LN($A87))^4+'IFD tables'!F$9*(LN($A87))^5+'IFD tables'!F$10*(LN($A87))^6)</f>
        <v>38.609612142230951</v>
      </c>
      <c r="G87">
        <f>EXP('IFD tables'!G$4+'IFD tables'!G$5*LN($A87)+'IFD tables'!G$6*(LN($A87))^2+'IFD tables'!G$7*(LN($A87))^3+'IFD tables'!G$8*(LN($A87))^4+'IFD tables'!G$9*(LN($A87))^5+'IFD tables'!G$10*(LN($A87))^6)</f>
        <v>45.516074081987121</v>
      </c>
      <c r="H87" s="7">
        <f>EXP('IFD tables'!H$4+'IFD tables'!H$5*LN($A87)+'IFD tables'!H$6*(LN($A87))^2+'IFD tables'!H$7*(LN($A87))^3+'IFD tables'!H$8*(LN($A87))^4+'IFD tables'!H$9*(LN($A87))^5+'IFD tables'!H$10*(LN($A87))^6)</f>
        <v>51.251837031466316</v>
      </c>
      <c r="I87" s="6">
        <f t="shared" si="32"/>
        <v>15.225332789514418</v>
      </c>
      <c r="J87">
        <f t="shared" si="33"/>
        <v>16.570174138955881</v>
      </c>
      <c r="K87">
        <f t="shared" si="34"/>
        <v>21.076536569243874</v>
      </c>
      <c r="L87">
        <f t="shared" si="35"/>
        <v>24.41136053097626</v>
      </c>
      <c r="M87">
        <f t="shared" si="36"/>
        <v>27.91056299438382</v>
      </c>
      <c r="N87">
        <f t="shared" si="37"/>
        <v>32.903186083364183</v>
      </c>
      <c r="O87" s="7">
        <f t="shared" si="38"/>
        <v>37.049520745638304</v>
      </c>
      <c r="Q87" s="22">
        <v>84</v>
      </c>
      <c r="R87" s="16">
        <f t="shared" si="39"/>
        <v>314.32978185232713</v>
      </c>
      <c r="S87" s="16">
        <f>HLOOKUP(Data!$C$2,$I$4:$O$143,Q87,FALSE)</f>
        <v>27.91056299438382</v>
      </c>
      <c r="T87" s="16">
        <f>Data!$E$7*S87*(Data!$C$7+Data!$C$8)/3600/1000</f>
        <v>7.0183436529627635E-3</v>
      </c>
      <c r="U87" s="16">
        <f>Data!$E$9*S87*Data!$C$9/3600/1000</f>
        <v>7.3265227860257534E-4</v>
      </c>
      <c r="V87" s="16">
        <f>IF(Data!C$12="Yes",'Predevelopment flow'!D$41,0)</f>
        <v>7.0271875000000004E-3</v>
      </c>
      <c r="W87" s="16">
        <f t="shared" si="40"/>
        <v>-4.404235824543988E-2</v>
      </c>
      <c r="X87" s="16">
        <f>60*PI()*Data!D$25*(Data!D$24^2)/4*Data!D$26*(A87+Data!D$33)+15*PI()*Data!D$24*Data!D$23*Data!D$25*Data!D$26*(Data!D$33+A87)</f>
        <v>5.4354579455349161E-2</v>
      </c>
      <c r="Y87" s="16">
        <f>Data!D$25*Data!D$26*60*(Data!D$33+A87)*'Volume-Area'!B$7+Data!D$25*Data!D$26/4*(Data!D$33+A87)*'Volume-Area'!B$8</f>
        <v>0</v>
      </c>
      <c r="Z87" s="16">
        <f>Data!D$25*Data!D$26*60*(Data!D$33+A87)*'Volume-Area'!B$20+Data!D$25*Data!D$26/4*(Data!D$33+A87)*'Volume-Area'!B$21</f>
        <v>2.8835999999999998E-4</v>
      </c>
      <c r="AA87" s="16">
        <f>IF(Data!C$14="Soakwell", W87/(X87+PI()*Data!D$24^2*Data!D$23/4), IF(Data!C$14="Open Drain",W87/('Volume-Area'!B$6+Y87),W87/('Volume-Area'!B$19+Z87)))</f>
        <v>-9.502543778419071E-3</v>
      </c>
      <c r="AB87" s="21">
        <f t="shared" si="41"/>
        <v>34.951351391754564</v>
      </c>
      <c r="AE87" s="22">
        <f t="shared" si="42"/>
        <v>280.92978765559724</v>
      </c>
      <c r="AF87" s="21">
        <f t="shared" si="43"/>
        <v>83</v>
      </c>
    </row>
    <row r="88" spans="1:32" x14ac:dyDescent="0.25">
      <c r="A88">
        <v>84</v>
      </c>
      <c r="B88" s="6">
        <f>EXP('IFD tables'!B$4+'IFD tables'!B$5*LN($A88)+'IFD tables'!B$6*(LN($A88))^2+'IFD tables'!B$7*(LN($A88))^3+'IFD tables'!B$8*(LN($A88))^4+'IFD tables'!B$9*(LN($A88))^5+'IFD tables'!B$10*(LN($A88))^6)</f>
        <v>21.162102176641177</v>
      </c>
      <c r="C88">
        <f>EXP('IFD tables'!C$4+'IFD tables'!C$5*LN($A88)+'IFD tables'!C$6*(LN($A88))^2+'IFD tables'!C$7*(LN($A88))^3+'IFD tables'!C$8*(LN($A88))^4+'IFD tables'!C$9*(LN($A88))^5+'IFD tables'!C$10*(LN($A88))^6)</f>
        <v>23.028484918618823</v>
      </c>
      <c r="D88">
        <f>EXP('IFD tables'!D$4+'IFD tables'!D$5*LN($A88)+'IFD tables'!D$6*(LN($A88))^2+'IFD tables'!D$7*(LN($A88))^3+'IFD tables'!D$8*(LN($A88))^4+'IFD tables'!D$9*(LN($A88))^5+'IFD tables'!D$10*(LN($A88))^6)</f>
        <v>29.285879744882322</v>
      </c>
      <c r="E88">
        <f>EXP('IFD tables'!E$4+'IFD tables'!E$5*LN($A88)+'IFD tables'!E$6*(LN($A88))^2+'IFD tables'!E$7*(LN($A88))^3+'IFD tables'!E$8*(LN($A88))^4+'IFD tables'!E$9*(LN($A88))^5+'IFD tables'!E$10*(LN($A88))^6)</f>
        <v>33.919687911866021</v>
      </c>
      <c r="F88">
        <f>EXP('IFD tables'!F$4+'IFD tables'!F$5*LN($A88)+'IFD tables'!F$6*(LN($A88))^2+'IFD tables'!F$7*(LN($A88))^3+'IFD tables'!F$8*(LN($A88))^4+'IFD tables'!F$9*(LN($A88))^5+'IFD tables'!F$10*(LN($A88))^6)</f>
        <v>38.7845476394683</v>
      </c>
      <c r="G88">
        <f>EXP('IFD tables'!G$4+'IFD tables'!G$5*LN($A88)+'IFD tables'!G$6*(LN($A88))^2+'IFD tables'!G$7*(LN($A88))^3+'IFD tables'!G$8*(LN($A88))^4+'IFD tables'!G$9*(LN($A88))^5+'IFD tables'!G$10*(LN($A88))^6)</f>
        <v>45.729430050948189</v>
      </c>
      <c r="H88" s="7">
        <f>EXP('IFD tables'!H$4+'IFD tables'!H$5*LN($A88)+'IFD tables'!H$6*(LN($A88))^2+'IFD tables'!H$7*(LN($A88))^3+'IFD tables'!H$8*(LN($A88))^4+'IFD tables'!H$9*(LN($A88))^5+'IFD tables'!H$10*(LN($A88))^6)</f>
        <v>51.500498908845842</v>
      </c>
      <c r="I88" s="6">
        <f t="shared" si="32"/>
        <v>15.115787269029413</v>
      </c>
      <c r="J88">
        <f t="shared" si="33"/>
        <v>16.448917799013447</v>
      </c>
      <c r="K88">
        <f t="shared" si="34"/>
        <v>20.918485532058803</v>
      </c>
      <c r="L88">
        <f t="shared" si="35"/>
        <v>24.228348508475726</v>
      </c>
      <c r="M88">
        <f t="shared" si="36"/>
        <v>27.703248313905927</v>
      </c>
      <c r="N88">
        <f t="shared" si="37"/>
        <v>32.663878607820138</v>
      </c>
      <c r="O88" s="7">
        <f t="shared" si="38"/>
        <v>36.786070649175599</v>
      </c>
      <c r="Q88" s="22">
        <v>85</v>
      </c>
      <c r="R88" s="16">
        <f t="shared" si="39"/>
        <v>317.16960693024424</v>
      </c>
      <c r="S88" s="16">
        <f>HLOOKUP(Data!$C$2,$I$4:$O$143,Q88,FALSE)</f>
        <v>27.703248313905927</v>
      </c>
      <c r="T88" s="16">
        <f>Data!$E$7*S88*(Data!$C$7+Data!$C$8)/3600/1000</f>
        <v>6.9662126489342608E-3</v>
      </c>
      <c r="U88" s="16">
        <f>Data!$E$9*S88*Data!$C$9/3600/1000</f>
        <v>7.2721026824003039E-4</v>
      </c>
      <c r="V88" s="16">
        <f>IF(Data!C$12="Yes",'Predevelopment flow'!D$41,0)</f>
        <v>7.0271875000000004E-3</v>
      </c>
      <c r="W88" s="16">
        <f t="shared" si="40"/>
        <v>-0.30731324937132798</v>
      </c>
      <c r="X88" s="16">
        <f>60*PI()*Data!D$25*(Data!D$24^2)/4*Data!D$26*(A88+Data!D$33)+15*PI()*Data!D$24*Data!D$23*Data!D$25*Data!D$26*(Data!D$33+A88)</f>
        <v>5.4965305067207024E-2</v>
      </c>
      <c r="Y88" s="16">
        <f>Data!D$25*Data!D$26*60*(Data!D$33+A88)*'Volume-Area'!B$7+Data!D$25*Data!D$26/4*(Data!D$33+A88)*'Volume-Area'!B$8</f>
        <v>0</v>
      </c>
      <c r="Z88" s="16">
        <f>Data!D$25*Data!D$26*60*(Data!D$33+A88)*'Volume-Area'!B$20+Data!D$25*Data!D$26/4*(Data!D$33+A88)*'Volume-Area'!B$21</f>
        <v>2.9159999999999999E-4</v>
      </c>
      <c r="AA88" s="16">
        <f>IF(Data!C$14="Soakwell", W88/(X88+PI()*Data!D$24^2*Data!D$23/4), IF(Data!C$14="Open Drain",W88/('Volume-Area'!B$6+Y88),W88/('Volume-Area'!B$19+Z88)))</f>
        <v>-6.6296923495664017E-2</v>
      </c>
      <c r="AB88" s="21">
        <f t="shared" si="41"/>
        <v>35.109711750628669</v>
      </c>
      <c r="AE88" s="22">
        <f t="shared" si="42"/>
        <v>283.45973820015638</v>
      </c>
      <c r="AF88" s="21">
        <f t="shared" si="43"/>
        <v>84</v>
      </c>
    </row>
    <row r="89" spans="1:32" x14ac:dyDescent="0.25">
      <c r="A89">
        <v>85</v>
      </c>
      <c r="B89" s="6">
        <f>EXP('IFD tables'!B$4+'IFD tables'!B$5*LN($A89)+'IFD tables'!B$6*(LN($A89))^2+'IFD tables'!B$7*(LN($A89))^3+'IFD tables'!B$8*(LN($A89))^4+'IFD tables'!B$9*(LN($A89))^5+'IFD tables'!B$10*(LN($A89))^6)</f>
        <v>21.2617891600432</v>
      </c>
      <c r="C89">
        <f>EXP('IFD tables'!C$4+'IFD tables'!C$5*LN($A89)+'IFD tables'!C$6*(LN($A89))^2+'IFD tables'!C$7*(LN($A89))^3+'IFD tables'!C$8*(LN($A89))^4+'IFD tables'!C$9*(LN($A89))^5+'IFD tables'!C$10*(LN($A89))^6)</f>
        <v>23.134151040151888</v>
      </c>
      <c r="D89">
        <f>EXP('IFD tables'!D$4+'IFD tables'!D$5*LN($A89)+'IFD tables'!D$6*(LN($A89))^2+'IFD tables'!D$7*(LN($A89))^3+'IFD tables'!D$8*(LN($A89))^4+'IFD tables'!D$9*(LN($A89))^5+'IFD tables'!D$10*(LN($A89))^6)</f>
        <v>29.415012230639523</v>
      </c>
      <c r="E89">
        <f>EXP('IFD tables'!E$4+'IFD tables'!E$5*LN($A89)+'IFD tables'!E$6*(LN($A89))^2+'IFD tables'!E$7*(LN($A89))^3+'IFD tables'!E$8*(LN($A89))^4+'IFD tables'!E$9*(LN($A89))^5+'IFD tables'!E$10*(LN($A89))^6)</f>
        <v>34.06936246819383</v>
      </c>
      <c r="F89">
        <f>EXP('IFD tables'!F$4+'IFD tables'!F$5*LN($A89)+'IFD tables'!F$6*(LN($A89))^2+'IFD tables'!F$7*(LN($A89))^3+'IFD tables'!F$8*(LN($A89))^4+'IFD tables'!F$9*(LN($A89))^5+'IFD tables'!F$10*(LN($A89))^6)</f>
        <v>38.958420486447601</v>
      </c>
      <c r="G89">
        <f>EXP('IFD tables'!G$4+'IFD tables'!G$5*LN($A89)+'IFD tables'!G$6*(LN($A89))^2+'IFD tables'!G$7*(LN($A89))^3+'IFD tables'!G$8*(LN($A89))^4+'IFD tables'!G$9*(LN($A89))^5+'IFD tables'!G$10*(LN($A89))^6)</f>
        <v>45.941593679851337</v>
      </c>
      <c r="H89" s="7">
        <f>EXP('IFD tables'!H$4+'IFD tables'!H$5*LN($A89)+'IFD tables'!H$6*(LN($A89))^2+'IFD tables'!H$7*(LN($A89))^3+'IFD tables'!H$8*(LN($A89))^4+'IFD tables'!H$9*(LN($A89))^5+'IFD tables'!H$10*(LN($A89))^6)</f>
        <v>51.747859929438675</v>
      </c>
      <c r="I89" s="6">
        <f t="shared" si="32"/>
        <v>15.008321760030496</v>
      </c>
      <c r="J89">
        <f t="shared" si="33"/>
        <v>16.329988969518979</v>
      </c>
      <c r="K89">
        <f t="shared" si="34"/>
        <v>20.763538045157308</v>
      </c>
      <c r="L89">
        <f t="shared" si="35"/>
        <v>24.048961742254466</v>
      </c>
      <c r="M89">
        <f t="shared" si="36"/>
        <v>27.500061519845364</v>
      </c>
      <c r="N89">
        <f t="shared" si="37"/>
        <v>32.429360244600943</v>
      </c>
      <c r="O89" s="7">
        <f t="shared" si="38"/>
        <v>36.527901126662599</v>
      </c>
      <c r="Q89" s="22">
        <v>86</v>
      </c>
      <c r="R89" s="16">
        <f t="shared" si="39"/>
        <v>320.00177837251533</v>
      </c>
      <c r="S89" s="16">
        <f>HLOOKUP(Data!$C$2,$I$4:$O$143,Q89,FALSE)</f>
        <v>27.500061519845364</v>
      </c>
      <c r="T89" s="16">
        <f>Data!$E$7*S89*(Data!$C$7+Data!$C$8)/3600/1000</f>
        <v>6.9151196363444493E-3</v>
      </c>
      <c r="U89" s="16">
        <f>Data!$E$9*S89*Data!$C$9/3600/1000</f>
        <v>7.2187661489594068E-4</v>
      </c>
      <c r="V89" s="16">
        <f>IF(Data!C$12="Yes",'Predevelopment flow'!D$41,0)</f>
        <v>7.0271875000000004E-3</v>
      </c>
      <c r="W89" s="16">
        <f t="shared" si="40"/>
        <v>-0.57154610464331079</v>
      </c>
      <c r="X89" s="16">
        <f>60*PI()*Data!D$25*(Data!D$24^2)/4*Data!D$26*(A89+Data!D$33)+15*PI()*Data!D$24*Data!D$23*Data!D$25*Data!D$26*(Data!D$33+A89)</f>
        <v>5.5576030679064872E-2</v>
      </c>
      <c r="Y89" s="16">
        <f>Data!D$25*Data!D$26*60*(Data!D$33+A89)*'Volume-Area'!B$7+Data!D$25*Data!D$26/4*(Data!D$33+A89)*'Volume-Area'!B$8</f>
        <v>0</v>
      </c>
      <c r="Z89" s="16">
        <f>Data!D$25*Data!D$26*60*(Data!D$33+A89)*'Volume-Area'!B$20+Data!D$25*Data!D$26/4*(Data!D$33+A89)*'Volume-Area'!B$21</f>
        <v>2.9483999999999999E-4</v>
      </c>
      <c r="AA89" s="16">
        <f>IF(Data!C$14="Soakwell", W89/(X89+PI()*Data!D$24^2*Data!D$23/4), IF(Data!C$14="Open Drain",W89/('Volume-Area'!B$6+Y89),W89/('Volume-Area'!B$19+Z89)))</f>
        <v>-0.1232838375297428</v>
      </c>
      <c r="AB89" s="21">
        <f t="shared" si="41"/>
        <v>35.267110145356689</v>
      </c>
      <c r="AE89" s="22">
        <f t="shared" si="42"/>
        <v>285.98250694691927</v>
      </c>
      <c r="AF89" s="21">
        <f t="shared" si="43"/>
        <v>85</v>
      </c>
    </row>
    <row r="90" spans="1:32" x14ac:dyDescent="0.25">
      <c r="A90">
        <v>86</v>
      </c>
      <c r="B90" s="6">
        <f>EXP('IFD tables'!B$4+'IFD tables'!B$5*LN($A90)+'IFD tables'!B$6*(LN($A90))^2+'IFD tables'!B$7*(LN($A90))^3+'IFD tables'!B$8*(LN($A90))^4+'IFD tables'!B$9*(LN($A90))^5+'IFD tables'!B$10*(LN($A90))^6)</f>
        <v>21.360784662638729</v>
      </c>
      <c r="C90">
        <f>EXP('IFD tables'!C$4+'IFD tables'!C$5*LN($A90)+'IFD tables'!C$6*(LN($A90))^2+'IFD tables'!C$7*(LN($A90))^3+'IFD tables'!C$8*(LN($A90))^4+'IFD tables'!C$9*(LN($A90))^5+'IFD tables'!C$10*(LN($A90))^6)</f>
        <v>23.239087104120998</v>
      </c>
      <c r="D90">
        <f>EXP('IFD tables'!D$4+'IFD tables'!D$5*LN($A90)+'IFD tables'!D$6*(LN($A90))^2+'IFD tables'!D$7*(LN($A90))^3+'IFD tables'!D$8*(LN($A90))^4+'IFD tables'!D$9*(LN($A90))^5+'IFD tables'!D$10*(LN($A90))^6)</f>
        <v>29.543290769322002</v>
      </c>
      <c r="E90">
        <f>EXP('IFD tables'!E$4+'IFD tables'!E$5*LN($A90)+'IFD tables'!E$6*(LN($A90))^2+'IFD tables'!E$7*(LN($A90))^3+'IFD tables'!E$8*(LN($A90))^4+'IFD tables'!E$9*(LN($A90))^5+'IFD tables'!E$10*(LN($A90))^6)</f>
        <v>34.218092007436177</v>
      </c>
      <c r="F90">
        <f>EXP('IFD tables'!F$4+'IFD tables'!F$5*LN($A90)+'IFD tables'!F$6*(LN($A90))^2+'IFD tables'!F$7*(LN($A90))^3+'IFD tables'!F$8*(LN($A90))^4+'IFD tables'!F$9*(LN($A90))^5+'IFD tables'!F$10*(LN($A90))^6)</f>
        <v>39.131251908537983</v>
      </c>
      <c r="G90">
        <f>EXP('IFD tables'!G$4+'IFD tables'!G$5*LN($A90)+'IFD tables'!G$6*(LN($A90))^2+'IFD tables'!G$7*(LN($A90))^3+'IFD tables'!G$8*(LN($A90))^4+'IFD tables'!G$9*(LN($A90))^5+'IFD tables'!G$10*(LN($A90))^6)</f>
        <v>46.152588007168795</v>
      </c>
      <c r="H90" s="7">
        <f>EXP('IFD tables'!H$4+'IFD tables'!H$5*LN($A90)+'IFD tables'!H$6*(LN($A90))^2+'IFD tables'!H$7*(LN($A90))^3+'IFD tables'!H$8*(LN($A90))^4+'IFD tables'!H$9*(LN($A90))^5+'IFD tables'!H$10*(LN($A90))^6)</f>
        <v>51.993944280222472</v>
      </c>
      <c r="I90" s="6">
        <f t="shared" si="32"/>
        <v>14.902873020445625</v>
      </c>
      <c r="J90">
        <f t="shared" si="33"/>
        <v>16.213316584270466</v>
      </c>
      <c r="K90">
        <f t="shared" si="34"/>
        <v>20.611598211154885</v>
      </c>
      <c r="L90">
        <f t="shared" si="35"/>
        <v>23.873087447048494</v>
      </c>
      <c r="M90">
        <f t="shared" si="36"/>
        <v>27.300873424561384</v>
      </c>
      <c r="N90">
        <f t="shared" si="37"/>
        <v>32.199480005001483</v>
      </c>
      <c r="O90" s="7">
        <f t="shared" si="38"/>
        <v>36.274844846666845</v>
      </c>
      <c r="Q90" s="22">
        <v>87</v>
      </c>
      <c r="R90" s="16">
        <f t="shared" si="39"/>
        <v>322.8264183741108</v>
      </c>
      <c r="S90" s="16">
        <f>HLOOKUP(Data!$C$2,$I$4:$O$143,Q90,FALSE)</f>
        <v>27.300873424561384</v>
      </c>
      <c r="T90" s="16">
        <f>Data!$E$7*S90*(Data!$C$7+Data!$C$8)/3600/1000</f>
        <v>6.8650321298844982E-3</v>
      </c>
      <c r="U90" s="16">
        <f>Data!$E$9*S90*Data!$C$9/3600/1000</f>
        <v>7.1664792739473636E-4</v>
      </c>
      <c r="V90" s="16">
        <f>IF(Data!C$12="Yes",'Predevelopment flow'!D$41,0)</f>
        <v>7.0271875000000004E-3</v>
      </c>
      <c r="W90" s="16">
        <f t="shared" si="40"/>
        <v>-0.83672170979599159</v>
      </c>
      <c r="X90" s="16">
        <f>60*PI()*Data!D$25*(Data!D$24^2)/4*Data!D$26*(A90+Data!D$33)+15*PI()*Data!D$24*Data!D$23*Data!D$25*Data!D$26*(Data!D$33+A90)</f>
        <v>5.6186756290922735E-2</v>
      </c>
      <c r="Y90" s="16">
        <f>Data!D$25*Data!D$26*60*(Data!D$33+A90)*'Volume-Area'!B$7+Data!D$25*Data!D$26/4*(Data!D$33+A90)*'Volume-Area'!B$8</f>
        <v>0</v>
      </c>
      <c r="Z90" s="16">
        <f>Data!D$25*Data!D$26*60*(Data!D$33+A90)*'Volume-Area'!B$20+Data!D$25*Data!D$26/4*(Data!D$33+A90)*'Volume-Area'!B$21</f>
        <v>2.9808000000000005E-4</v>
      </c>
      <c r="AA90" s="16">
        <f>IF(Data!C$14="Soakwell", W90/(X90+PI()*Data!D$24^2*Data!D$23/4), IF(Data!C$14="Open Drain",W90/('Volume-Area'!B$6+Y90),W90/('Volume-Area'!B$19+Z90)))</f>
        <v>-0.18045906578390727</v>
      </c>
      <c r="AB90" s="21">
        <f t="shared" si="41"/>
        <v>35.423565790204009</v>
      </c>
      <c r="AE90" s="22">
        <f t="shared" si="42"/>
        <v>288.49820704519067</v>
      </c>
      <c r="AF90" s="21">
        <f t="shared" si="43"/>
        <v>86</v>
      </c>
    </row>
    <row r="91" spans="1:32" x14ac:dyDescent="0.25">
      <c r="A91">
        <v>87</v>
      </c>
      <c r="B91" s="6">
        <f>EXP('IFD tables'!B$4+'IFD tables'!B$5*LN($A91)+'IFD tables'!B$6*(LN($A91))^2+'IFD tables'!B$7*(LN($A91))^3+'IFD tables'!B$8*(LN($A91))^4+'IFD tables'!B$9*(LN($A91))^5+'IFD tables'!B$10*(LN($A91))^6)</f>
        <v>21.459101612610752</v>
      </c>
      <c r="C91">
        <f>EXP('IFD tables'!C$4+'IFD tables'!C$5*LN($A91)+'IFD tables'!C$6*(LN($A91))^2+'IFD tables'!C$7*(LN($A91))^3+'IFD tables'!C$8*(LN($A91))^4+'IFD tables'!C$9*(LN($A91))^5+'IFD tables'!C$10*(LN($A91))^6)</f>
        <v>23.343307150068618</v>
      </c>
      <c r="D91">
        <f>EXP('IFD tables'!D$4+'IFD tables'!D$5*LN($A91)+'IFD tables'!D$6*(LN($A91))^2+'IFD tables'!D$7*(LN($A91))^3+'IFD tables'!D$8*(LN($A91))^4+'IFD tables'!D$9*(LN($A91))^5+'IFD tables'!D$10*(LN($A91))^6)</f>
        <v>29.670732474677095</v>
      </c>
      <c r="E91">
        <f>EXP('IFD tables'!E$4+'IFD tables'!E$5*LN($A91)+'IFD tables'!E$6*(LN($A91))^2+'IFD tables'!E$7*(LN($A91))^3+'IFD tables'!E$8*(LN($A91))^4+'IFD tables'!E$9*(LN($A91))^5+'IFD tables'!E$10*(LN($A91))^6)</f>
        <v>34.365895444400941</v>
      </c>
      <c r="F91">
        <f>EXP('IFD tables'!F$4+'IFD tables'!F$5*LN($A91)+'IFD tables'!F$6*(LN($A91))^2+'IFD tables'!F$7*(LN($A91))^3+'IFD tables'!F$8*(LN($A91))^4+'IFD tables'!F$9*(LN($A91))^5+'IFD tables'!F$10*(LN($A91))^6)</f>
        <v>39.303062376597261</v>
      </c>
      <c r="G91">
        <f>EXP('IFD tables'!G$4+'IFD tables'!G$5*LN($A91)+'IFD tables'!G$6*(LN($A91))^2+'IFD tables'!G$7*(LN($A91))^3+'IFD tables'!G$8*(LN($A91))^4+'IFD tables'!G$9*(LN($A91))^5+'IFD tables'!G$10*(LN($A91))^6)</f>
        <v>46.362435243110816</v>
      </c>
      <c r="H91" s="7">
        <f>EXP('IFD tables'!H$4+'IFD tables'!H$5*LN($A91)+'IFD tables'!H$6*(LN($A91))^2+'IFD tables'!H$7*(LN($A91))^3+'IFD tables'!H$8*(LN($A91))^4+'IFD tables'!H$9*(LN($A91))^5+'IFD tables'!H$10*(LN($A91))^6)</f>
        <v>52.23877527572327</v>
      </c>
      <c r="I91" s="6">
        <f t="shared" si="32"/>
        <v>14.799380422490174</v>
      </c>
      <c r="J91">
        <f t="shared" si="33"/>
        <v>16.098832517288702</v>
      </c>
      <c r="K91">
        <f t="shared" si="34"/>
        <v>20.462574120466961</v>
      </c>
      <c r="L91">
        <f t="shared" si="35"/>
        <v>23.700617547862716</v>
      </c>
      <c r="M91">
        <f t="shared" si="36"/>
        <v>27.10556025972225</v>
      </c>
      <c r="N91">
        <f t="shared" si="37"/>
        <v>31.97409327111091</v>
      </c>
      <c r="O91" s="7">
        <f t="shared" si="38"/>
        <v>36.026741569464328</v>
      </c>
      <c r="Q91" s="22">
        <v>88</v>
      </c>
      <c r="R91" s="16">
        <f t="shared" si="39"/>
        <v>325.64364554034665</v>
      </c>
      <c r="S91" s="16">
        <f>HLOOKUP(Data!$C$2,$I$4:$O$143,Q91,FALSE)</f>
        <v>27.10556025972225</v>
      </c>
      <c r="T91" s="16">
        <f>Data!$E$7*S91*(Data!$C$7+Data!$C$8)/3600/1000</f>
        <v>6.8159190069759902E-3</v>
      </c>
      <c r="U91" s="16">
        <f>Data!$E$9*S91*Data!$C$9/3600/1000</f>
        <v>7.1152095681770904E-4</v>
      </c>
      <c r="V91" s="16">
        <f>IF(Data!C$12="Yes",'Predevelopment flow'!D$41,0)</f>
        <v>7.0271875000000004E-3</v>
      </c>
      <c r="W91" s="16">
        <f t="shared" si="40"/>
        <v>-1.1028215335853333</v>
      </c>
      <c r="X91" s="16">
        <f>60*PI()*Data!D$25*(Data!D$24^2)/4*Data!D$26*(A91+Data!D$33)+15*PI()*Data!D$24*Data!D$23*Data!D$25*Data!D$26*(Data!D$33+A91)</f>
        <v>5.6797481902780583E-2</v>
      </c>
      <c r="Y91" s="16">
        <f>Data!D$25*Data!D$26*60*(Data!D$33+A91)*'Volume-Area'!B$7+Data!D$25*Data!D$26/4*(Data!D$33+A91)*'Volume-Area'!B$8</f>
        <v>0</v>
      </c>
      <c r="Z91" s="16">
        <f>Data!D$25*Data!D$26*60*(Data!D$33+A91)*'Volume-Area'!B$20+Data!D$25*Data!D$26/4*(Data!D$33+A91)*'Volume-Area'!B$21</f>
        <v>3.0131999999999999E-4</v>
      </c>
      <c r="AA91" s="16">
        <f>IF(Data!C$14="Soakwell", W91/(X91+PI()*Data!D$24^2*Data!D$23/4), IF(Data!C$14="Open Drain",W91/('Volume-Area'!B$6+Y91),W91/('Volume-Area'!B$19+Z91)))</f>
        <v>-0.23781853767506578</v>
      </c>
      <c r="AB91" s="21">
        <f t="shared" si="41"/>
        <v>35.579097216414667</v>
      </c>
      <c r="AE91" s="22">
        <f t="shared" si="42"/>
        <v>291.00694842463434</v>
      </c>
      <c r="AF91" s="21">
        <f t="shared" si="43"/>
        <v>87</v>
      </c>
    </row>
    <row r="92" spans="1:32" x14ac:dyDescent="0.25">
      <c r="A92">
        <v>88</v>
      </c>
      <c r="B92" s="6">
        <f>EXP('IFD tables'!B$4+'IFD tables'!B$5*LN($A92)+'IFD tables'!B$6*(LN($A92))^2+'IFD tables'!B$7*(LN($A92))^3+'IFD tables'!B$8*(LN($A92))^4+'IFD tables'!B$9*(LN($A92))^5+'IFD tables'!B$10*(LN($A92))^6)</f>
        <v>21.556752531431339</v>
      </c>
      <c r="C92">
        <f>EXP('IFD tables'!C$4+'IFD tables'!C$5*LN($A92)+'IFD tables'!C$6*(LN($A92))^2+'IFD tables'!C$7*(LN($A92))^3+'IFD tables'!C$8*(LN($A92))^4+'IFD tables'!C$9*(LN($A92))^5+'IFD tables'!C$10*(LN($A92))^6)</f>
        <v>23.446824764370508</v>
      </c>
      <c r="D92">
        <f>EXP('IFD tables'!D$4+'IFD tables'!D$5*LN($A92)+'IFD tables'!D$6*(LN($A92))^2+'IFD tables'!D$7*(LN($A92))^3+'IFD tables'!D$8*(LN($A92))^4+'IFD tables'!D$9*(LN($A92))^5+'IFD tables'!D$10*(LN($A92))^6)</f>
        <v>29.797353878152869</v>
      </c>
      <c r="E92">
        <f>EXP('IFD tables'!E$4+'IFD tables'!E$5*LN($A92)+'IFD tables'!E$6*(LN($A92))^2+'IFD tables'!E$7*(LN($A92))^3+'IFD tables'!E$8*(LN($A92))^4+'IFD tables'!E$9*(LN($A92))^5+'IFD tables'!E$10*(LN($A92))^6)</f>
        <v>34.512791037597964</v>
      </c>
      <c r="F92">
        <f>EXP('IFD tables'!F$4+'IFD tables'!F$5*LN($A92)+'IFD tables'!F$6*(LN($A92))^2+'IFD tables'!F$7*(LN($A92))^3+'IFD tables'!F$8*(LN($A92))^4+'IFD tables'!F$9*(LN($A92))^5+'IFD tables'!F$10*(LN($A92))^6)</f>
        <v>39.473871643422818</v>
      </c>
      <c r="G92">
        <f>EXP('IFD tables'!G$4+'IFD tables'!G$5*LN($A92)+'IFD tables'!G$6*(LN($A92))^2+'IFD tables'!G$7*(LN($A92))^3+'IFD tables'!G$8*(LN($A92))^4+'IFD tables'!G$9*(LN($A92))^5+'IFD tables'!G$10*(LN($A92))^6)</f>
        <v>46.571156810280961</v>
      </c>
      <c r="H92" s="7">
        <f>EXP('IFD tables'!H$4+'IFD tables'!H$5*LN($A92)+'IFD tables'!H$6*(LN($A92))^2+'IFD tables'!H$7*(LN($A92))^3+'IFD tables'!H$8*(LN($A92))^4+'IFD tables'!H$9*(LN($A92))^5+'IFD tables'!H$10*(LN($A92))^6)</f>
        <v>52.482375401226889</v>
      </c>
      <c r="I92" s="6">
        <f t="shared" si="32"/>
        <v>14.697785816885004</v>
      </c>
      <c r="J92">
        <f t="shared" si="33"/>
        <v>15.986471430252619</v>
      </c>
      <c r="K92">
        <f t="shared" si="34"/>
        <v>20.316377644195139</v>
      </c>
      <c r="L92">
        <f t="shared" si="35"/>
        <v>23.531448434725885</v>
      </c>
      <c r="M92">
        <f t="shared" si="36"/>
        <v>26.91400339324283</v>
      </c>
      <c r="N92">
        <f t="shared" si="37"/>
        <v>31.753061461555202</v>
      </c>
      <c r="O92" s="7">
        <f t="shared" si="38"/>
        <v>35.783437773563783</v>
      </c>
      <c r="Q92" s="22">
        <v>89</v>
      </c>
      <c r="R92" s="16">
        <f t="shared" si="39"/>
        <v>328.45357503294161</v>
      </c>
      <c r="S92" s="16">
        <f>HLOOKUP(Data!$C$2,$I$4:$O$143,Q92,FALSE)</f>
        <v>26.91400339324283</v>
      </c>
      <c r="T92" s="16">
        <f>Data!$E$7*S92*(Data!$C$7+Data!$C$8)/3600/1000</f>
        <v>6.7677504365925211E-3</v>
      </c>
      <c r="U92" s="16">
        <f>Data!$E$9*S92*Data!$C$9/3600/1000</f>
        <v>7.064925890726242E-4</v>
      </c>
      <c r="V92" s="16">
        <f>IF(Data!C$12="Yes",'Predevelopment flow'!D$41,0)</f>
        <v>7.0271875000000004E-3</v>
      </c>
      <c r="W92" s="16">
        <f t="shared" si="40"/>
        <v>-1.3698276947914907</v>
      </c>
      <c r="X92" s="16">
        <f>60*PI()*Data!D$25*(Data!D$24^2)/4*Data!D$26*(A92+Data!D$33)+15*PI()*Data!D$24*Data!D$23*Data!D$25*Data!D$26*(Data!D$33+A92)</f>
        <v>5.7408207514638446E-2</v>
      </c>
      <c r="Y92" s="16">
        <f>Data!D$25*Data!D$26*60*(Data!D$33+A92)*'Volume-Area'!B$7+Data!D$25*Data!D$26/4*(Data!D$33+A92)*'Volume-Area'!B$8</f>
        <v>0</v>
      </c>
      <c r="Z92" s="16">
        <f>Data!D$25*Data!D$26*60*(Data!D$33+A92)*'Volume-Area'!B$20+Data!D$25*Data!D$26/4*(Data!D$33+A92)*'Volume-Area'!B$21</f>
        <v>3.0456E-4</v>
      </c>
      <c r="AA92" s="16">
        <f>IF(Data!C$14="Soakwell", W92/(X92+PI()*Data!D$24^2*Data!D$23/4), IF(Data!C$14="Open Drain",W92/('Volume-Area'!B$6+Y92),W92/('Volume-Area'!B$19+Z92)))</f>
        <v>-0.29535832492058639</v>
      </c>
      <c r="AB92" s="21">
        <f t="shared" si="41"/>
        <v>35.733722305208516</v>
      </c>
      <c r="AE92" s="22">
        <f t="shared" si="42"/>
        <v>293.5088379231932</v>
      </c>
      <c r="AF92" s="21">
        <f t="shared" si="43"/>
        <v>88</v>
      </c>
    </row>
    <row r="93" spans="1:32" x14ac:dyDescent="0.25">
      <c r="A93">
        <v>89</v>
      </c>
      <c r="B93" s="6">
        <f>EXP('IFD tables'!B$4+'IFD tables'!B$5*LN($A93)+'IFD tables'!B$6*(LN($A93))^2+'IFD tables'!B$7*(LN($A93))^3+'IFD tables'!B$8*(LN($A93))^4+'IFD tables'!B$9*(LN($A93))^5+'IFD tables'!B$10*(LN($A93))^6)</f>
        <v>21.653749551535881</v>
      </c>
      <c r="C93">
        <f>EXP('IFD tables'!C$4+'IFD tables'!C$5*LN($A93)+'IFD tables'!C$6*(LN($A93))^2+'IFD tables'!C$7*(LN($A93))^3+'IFD tables'!C$8*(LN($A93))^4+'IFD tables'!C$9*(LN($A93))^5+'IFD tables'!C$10*(LN($A93))^6)</f>
        <v>23.549653100299956</v>
      </c>
      <c r="D93">
        <f>EXP('IFD tables'!D$4+'IFD tables'!D$5*LN($A93)+'IFD tables'!D$6*(LN($A93))^2+'IFD tables'!D$7*(LN($A93))^3+'IFD tables'!D$8*(LN($A93))^4+'IFD tables'!D$9*(LN($A93))^5+'IFD tables'!D$10*(LN($A93))^6)</f>
        <v>29.923170955793154</v>
      </c>
      <c r="E93">
        <f>EXP('IFD tables'!E$4+'IFD tables'!E$5*LN($A93)+'IFD tables'!E$6*(LN($A93))^2+'IFD tables'!E$7*(LN($A93))^3+'IFD tables'!E$8*(LN($A93))^4+'IFD tables'!E$9*(LN($A93))^5+'IFD tables'!E$10*(LN($A93))^6)</f>
        <v>34.658796420135879</v>
      </c>
      <c r="F93">
        <f>EXP('IFD tables'!F$4+'IFD tables'!F$5*LN($A93)+'IFD tables'!F$6*(LN($A93))^2+'IFD tables'!F$7*(LN($A93))^3+'IFD tables'!F$8*(LN($A93))^4+'IFD tables'!F$9*(LN($A93))^5+'IFD tables'!F$10*(LN($A93))^6)</f>
        <v>39.643698778028913</v>
      </c>
      <c r="G93">
        <f>EXP('IFD tables'!G$4+'IFD tables'!G$5*LN($A93)+'IFD tables'!G$6*(LN($A93))^2+'IFD tables'!G$7*(LN($A93))^3+'IFD tables'!G$8*(LN($A93))^4+'IFD tables'!G$9*(LN($A93))^5+'IFD tables'!G$10*(LN($A93))^6)</f>
        <v>46.778773381871503</v>
      </c>
      <c r="H93" s="7">
        <f>EXP('IFD tables'!H$4+'IFD tables'!H$5*LN($A93)+'IFD tables'!H$6*(LN($A93))^2+'IFD tables'!H$7*(LN($A93))^3+'IFD tables'!H$8*(LN($A93))^4+'IFD tables'!H$9*(LN($A93))^5+'IFD tables'!H$10*(LN($A93))^6)</f>
        <v>52.724766353356017</v>
      </c>
      <c r="I93" s="6">
        <f t="shared" si="32"/>
        <v>14.598033405529806</v>
      </c>
      <c r="J93">
        <f t="shared" si="33"/>
        <v>15.8761706294157</v>
      </c>
      <c r="K93">
        <f t="shared" si="34"/>
        <v>20.172924239860553</v>
      </c>
      <c r="L93">
        <f t="shared" si="35"/>
        <v>23.365480732675874</v>
      </c>
      <c r="M93">
        <f t="shared" si="36"/>
        <v>26.726089063839716</v>
      </c>
      <c r="N93">
        <f t="shared" si="37"/>
        <v>31.536251718115622</v>
      </c>
      <c r="O93" s="7">
        <f t="shared" si="38"/>
        <v>35.544786305633266</v>
      </c>
      <c r="Q93" s="22">
        <v>90</v>
      </c>
      <c r="R93" s="16">
        <f t="shared" si="39"/>
        <v>331.25631870857973</v>
      </c>
      <c r="S93" s="16">
        <f>HLOOKUP(Data!$C$2,$I$4:$O$143,Q93,FALSE)</f>
        <v>26.726089063839716</v>
      </c>
      <c r="T93" s="16">
        <f>Data!$E$7*S93*(Data!$C$7+Data!$C$8)/3600/1000</f>
        <v>6.7204978125113626E-3</v>
      </c>
      <c r="U93" s="16">
        <f>Data!$E$9*S93*Data!$C$9/3600/1000</f>
        <v>7.0155983792579248E-4</v>
      </c>
      <c r="V93" s="16">
        <f>IF(Data!C$12="Yes",'Predevelopment flow'!D$41,0)</f>
        <v>7.0271875000000004E-3</v>
      </c>
      <c r="W93" s="16">
        <f t="shared" si="40"/>
        <v>-1.637722931189326</v>
      </c>
      <c r="X93" s="16">
        <f>60*PI()*Data!D$25*(Data!D$24^2)/4*Data!D$26*(A93+Data!D$33)+15*PI()*Data!D$24*Data!D$23*Data!D$25*Data!D$26*(Data!D$33+A93)</f>
        <v>5.8018933126496294E-2</v>
      </c>
      <c r="Y93" s="16">
        <f>Data!D$25*Data!D$26*60*(Data!D$33+A93)*'Volume-Area'!B$7+Data!D$25*Data!D$26/4*(Data!D$33+A93)*'Volume-Area'!B$8</f>
        <v>0</v>
      </c>
      <c r="Z93" s="16">
        <f>Data!D$25*Data!D$26*60*(Data!D$33+A93)*'Volume-Area'!B$20+Data!D$25*Data!D$26/4*(Data!D$33+A93)*'Volume-Area'!B$21</f>
        <v>3.078E-4</v>
      </c>
      <c r="AA93" s="16">
        <f>IF(Data!C$14="Soakwell", W93/(X93+PI()*Data!D$24^2*Data!D$23/4), IF(Data!C$14="Open Drain",W93/('Volume-Area'!B$6+Y93),W93/('Volume-Area'!B$19+Z93)))</f>
        <v>-0.35307463475500883</v>
      </c>
      <c r="AB93" s="21">
        <f t="shared" si="41"/>
        <v>35.887458318810673</v>
      </c>
      <c r="AE93" s="22">
        <f t="shared" si="42"/>
        <v>296.00397940855748</v>
      </c>
      <c r="AF93" s="21">
        <f t="shared" si="43"/>
        <v>89</v>
      </c>
    </row>
    <row r="94" spans="1:32" x14ac:dyDescent="0.25">
      <c r="A94">
        <v>90</v>
      </c>
      <c r="B94" s="6">
        <f>EXP('IFD tables'!B$4+'IFD tables'!B$5*LN($A94)+'IFD tables'!B$6*(LN($A94))^2+'IFD tables'!B$7*(LN($A94))^3+'IFD tables'!B$8*(LN($A94))^4+'IFD tables'!B$9*(LN($A94))^5+'IFD tables'!B$10*(LN($A94))^6)</f>
        <v>21.750104433029829</v>
      </c>
      <c r="C94">
        <f>EXP('IFD tables'!C$4+'IFD tables'!C$5*LN($A94)+'IFD tables'!C$6*(LN($A94))^2+'IFD tables'!C$7*(LN($A94))^3+'IFD tables'!C$8*(LN($A94))^4+'IFD tables'!C$9*(LN($A94))^5+'IFD tables'!C$10*(LN($A94))^6)</f>
        <v>23.651804896979105</v>
      </c>
      <c r="D94">
        <f>EXP('IFD tables'!D$4+'IFD tables'!D$5*LN($A94)+'IFD tables'!D$6*(LN($A94))^2+'IFD tables'!D$7*(LN($A94))^3+'IFD tables'!D$8*(LN($A94))^4+'IFD tables'!D$9*(LN($A94))^5+'IFD tables'!D$10*(LN($A94))^6)</f>
        <v>30.048199153592247</v>
      </c>
      <c r="E94">
        <f>EXP('IFD tables'!E$4+'IFD tables'!E$5*LN($A94)+'IFD tables'!E$6*(LN($A94))^2+'IFD tables'!E$7*(LN($A94))^3+'IFD tables'!E$8*(LN($A94))^4+'IFD tables'!E$9*(LN($A94))^5+'IFD tables'!E$10*(LN($A94))^6)</f>
        <v>34.803928628821843</v>
      </c>
      <c r="F94">
        <f>EXP('IFD tables'!F$4+'IFD tables'!F$5*LN($A94)+'IFD tables'!F$6*(LN($A94))^2+'IFD tables'!F$7*(LN($A94))^3+'IFD tables'!F$8*(LN($A94))^4+'IFD tables'!F$9*(LN($A94))^5+'IFD tables'!F$10*(LN($A94))^6)</f>
        <v>39.812562197906303</v>
      </c>
      <c r="G94">
        <f>EXP('IFD tables'!G$4+'IFD tables'!G$5*LN($A94)+'IFD tables'!G$6*(LN($A94))^2+'IFD tables'!G$7*(LN($A94))^3+'IFD tables'!G$8*(LN($A94))^4+'IFD tables'!G$9*(LN($A94))^5+'IFD tables'!G$10*(LN($A94))^6)</f>
        <v>46.985304917577039</v>
      </c>
      <c r="H94" s="7">
        <f>EXP('IFD tables'!H$4+'IFD tables'!H$5*LN($A94)+'IFD tables'!H$6*(LN($A94))^2+'IFD tables'!H$7*(LN($A94))^3+'IFD tables'!H$8*(LN($A94))^4+'IFD tables'!H$9*(LN($A94))^5+'IFD tables'!H$10*(LN($A94))^6)</f>
        <v>52.965969078203038</v>
      </c>
      <c r="I94" s="6">
        <f t="shared" si="32"/>
        <v>14.500069622019886</v>
      </c>
      <c r="J94">
        <f t="shared" si="33"/>
        <v>15.767869931319403</v>
      </c>
      <c r="K94">
        <f t="shared" si="34"/>
        <v>20.032132769061498</v>
      </c>
      <c r="L94">
        <f t="shared" si="35"/>
        <v>23.202619085881228</v>
      </c>
      <c r="M94">
        <f t="shared" si="36"/>
        <v>26.541708131937533</v>
      </c>
      <c r="N94">
        <f t="shared" si="37"/>
        <v>31.323536611718023</v>
      </c>
      <c r="O94" s="7">
        <f t="shared" si="38"/>
        <v>35.310646052135361</v>
      </c>
      <c r="Q94" s="22">
        <v>91</v>
      </c>
      <c r="R94" s="16">
        <f t="shared" si="39"/>
        <v>334.05198525045063</v>
      </c>
      <c r="S94" s="16">
        <f>HLOOKUP(Data!$C$2,$I$4:$O$143,Q94,FALSE)</f>
        <v>26.541708131937533</v>
      </c>
      <c r="T94" s="16">
        <f>Data!$E$7*S94*(Data!$C$7+Data!$C$8)/3600/1000</f>
        <v>6.6741336906767923E-3</v>
      </c>
      <c r="U94" s="16">
        <f>Data!$E$9*S94*Data!$C$9/3600/1000</f>
        <v>6.9671983846336031E-4</v>
      </c>
      <c r="V94" s="16">
        <f>IF(Data!C$12="Yes",'Predevelopment flow'!D$41,0)</f>
        <v>7.0271875000000004E-3</v>
      </c>
      <c r="W94" s="16">
        <f t="shared" si="40"/>
        <v>-1.9064905703453241</v>
      </c>
      <c r="X94" s="16">
        <f>60*PI()*Data!D$25*(Data!D$24^2)/4*Data!D$26*(A94+Data!D$33)+15*PI()*Data!D$24*Data!D$23*Data!D$25*Data!D$26*(Data!D$33+A94)</f>
        <v>5.8629658738354157E-2</v>
      </c>
      <c r="Y94" s="16">
        <f>Data!D$25*Data!D$26*60*(Data!D$33+A94)*'Volume-Area'!B$7+Data!D$25*Data!D$26/4*(Data!D$33+A94)*'Volume-Area'!B$8</f>
        <v>0</v>
      </c>
      <c r="Z94" s="16">
        <f>Data!D$25*Data!D$26*60*(Data!D$33+A94)*'Volume-Area'!B$20+Data!D$25*Data!D$26/4*(Data!D$33+A94)*'Volume-Area'!B$21</f>
        <v>3.1104E-4</v>
      </c>
      <c r="AA94" s="16">
        <f>IF(Data!C$14="Soakwell", W94/(X94+PI()*Data!D$24^2*Data!D$23/4), IF(Data!C$14="Open Drain",W94/('Volume-Area'!B$6+Y94),W94/('Volume-Area'!B$19+Z94)))</f>
        <v>-0.41096380354581402</v>
      </c>
      <c r="AB94" s="21">
        <f t="shared" si="41"/>
        <v>36.040321929654681</v>
      </c>
      <c r="AE94" s="22">
        <f t="shared" si="42"/>
        <v>298.49247389357822</v>
      </c>
      <c r="AF94" s="21">
        <f t="shared" si="43"/>
        <v>90</v>
      </c>
    </row>
    <row r="95" spans="1:32" x14ac:dyDescent="0.25">
      <c r="A95">
        <v>91</v>
      </c>
      <c r="B95" s="6">
        <f>EXP('IFD tables'!B$4+'IFD tables'!B$5*LN($A95)+'IFD tables'!B$6*(LN($A95))^2+'IFD tables'!B$7*(LN($A95))^3+'IFD tables'!B$8*(LN($A95))^4+'IFD tables'!B$9*(LN($A95))^5+'IFD tables'!B$10*(LN($A95))^6)</f>
        <v>21.845828579491322</v>
      </c>
      <c r="C95">
        <f>EXP('IFD tables'!C$4+'IFD tables'!C$5*LN($A95)+'IFD tables'!C$6*(LN($A95))^2+'IFD tables'!C$7*(LN($A95))^3+'IFD tables'!C$8*(LN($A95))^4+'IFD tables'!C$9*(LN($A95))^5+'IFD tables'!C$10*(LN($A95))^6)</f>
        <v>23.753292497290634</v>
      </c>
      <c r="D95">
        <f>EXP('IFD tables'!D$4+'IFD tables'!D$5*LN($A95)+'IFD tables'!D$6*(LN($A95))^2+'IFD tables'!D$7*(LN($A95))^3+'IFD tables'!D$8*(LN($A95))^4+'IFD tables'!D$9*(LN($A95))^5+'IFD tables'!D$10*(LN($A95))^6)</f>
        <v>30.172453411413855</v>
      </c>
      <c r="E95">
        <f>EXP('IFD tables'!E$4+'IFD tables'!E$5*LN($A95)+'IFD tables'!E$6*(LN($A95))^2+'IFD tables'!E$7*(LN($A95))^3+'IFD tables'!E$8*(LN($A95))^4+'IFD tables'!E$9*(LN($A95))^5+'IFD tables'!E$10*(LN($A95))^6)</f>
        <v>34.94820413158579</v>
      </c>
      <c r="F95">
        <f>EXP('IFD tables'!F$4+'IFD tables'!F$5*LN($A95)+'IFD tables'!F$6*(LN($A95))^2+'IFD tables'!F$7*(LN($A95))^3+'IFD tables'!F$8*(LN($A95))^4+'IFD tables'!F$9*(LN($A95))^5+'IFD tables'!F$10*(LN($A95))^6)</f>
        <v>39.980479699400085</v>
      </c>
      <c r="G95">
        <f>EXP('IFD tables'!G$4+'IFD tables'!G$5*LN($A95)+'IFD tables'!G$6*(LN($A95))^2+'IFD tables'!G$7*(LN($A95))^3+'IFD tables'!G$8*(LN($A95))^4+'IFD tables'!G$9*(LN($A95))^5+'IFD tables'!G$10*(LN($A95))^6)</f>
        <v>47.190770697387215</v>
      </c>
      <c r="H95" s="7">
        <f>EXP('IFD tables'!H$4+'IFD tables'!H$5*LN($A95)+'IFD tables'!H$6*(LN($A95))^2+'IFD tables'!H$7*(LN($A95))^3+'IFD tables'!H$8*(LN($A95))^4+'IFD tables'!H$9*(LN($A95))^5+'IFD tables'!H$10*(LN($A95))^6)</f>
        <v>53.206003807187187</v>
      </c>
      <c r="I95" s="6">
        <f t="shared" ref="I95:I117" si="44">B95*60/$A95</f>
        <v>14.403843019444828</v>
      </c>
      <c r="J95">
        <f t="shared" ref="J95:J117" si="45">C95*60/$A95</f>
        <v>15.661511536675143</v>
      </c>
      <c r="K95">
        <f t="shared" ref="K95:K117" si="46">D95*60/$A95</f>
        <v>19.893925326206936</v>
      </c>
      <c r="L95">
        <f t="shared" ref="L95:L117" si="47">E95*60/$A95</f>
        <v>23.042771954891727</v>
      </c>
      <c r="M95">
        <f t="shared" ref="M95:M117" si="48">F95*60/$A95</f>
        <v>26.360755845758295</v>
      </c>
      <c r="N95">
        <f t="shared" ref="N95:N117" si="49">G95*60/$A95</f>
        <v>31.114793866409155</v>
      </c>
      <c r="O95" s="7">
        <f t="shared" ref="O95:O117" si="50">H95*60/$A95</f>
        <v>35.080881631112426</v>
      </c>
      <c r="Q95" s="22">
        <v>92</v>
      </c>
      <c r="R95" s="16">
        <f t="shared" si="39"/>
        <v>336.84068029318149</v>
      </c>
      <c r="S95" s="16">
        <f>HLOOKUP(Data!$C$2,$I$4:$O$143,Q95,FALSE)</f>
        <v>26.360755845758295</v>
      </c>
      <c r="T95" s="16">
        <f>Data!$E$7*S95*(Data!$C$7+Data!$C$8)/3600/1000</f>
        <v>6.6286317303813043E-3</v>
      </c>
      <c r="U95" s="16">
        <f>Data!$E$9*S95*Data!$C$9/3600/1000</f>
        <v>6.9196984095115535E-4</v>
      </c>
      <c r="V95" s="16">
        <f>IF(Data!C$12="Yes",'Predevelopment flow'!D$41,0)</f>
        <v>7.0271875000000004E-3</v>
      </c>
      <c r="W95" s="16">
        <f t="shared" si="40"/>
        <v>-2.176114502118081</v>
      </c>
      <c r="X95" s="16">
        <f>60*PI()*Data!D$25*(Data!D$24^2)/4*Data!D$26*(A95+Data!D$33)+15*PI()*Data!D$24*Data!D$23*Data!D$25*Data!D$26*(Data!D$33+A95)</f>
        <v>5.9240384350212012E-2</v>
      </c>
      <c r="Y95" s="16">
        <f>Data!D$25*Data!D$26*60*(Data!D$33+A95)*'Volume-Area'!B$7+Data!D$25*Data!D$26/4*(Data!D$33+A95)*'Volume-Area'!B$8</f>
        <v>0</v>
      </c>
      <c r="Z95" s="16">
        <f>Data!D$25*Data!D$26*60*(Data!D$33+A95)*'Volume-Area'!B$20+Data!D$25*Data!D$26/4*(Data!D$33+A95)*'Volume-Area'!B$21</f>
        <v>3.1428000000000001E-4</v>
      </c>
      <c r="AA95" s="16">
        <f>IF(Data!C$14="Soakwell", W95/(X95+PI()*Data!D$24^2*Data!D$23/4), IF(Data!C$14="Open Drain",W95/('Volume-Area'!B$6+Y95),W95/('Volume-Area'!B$19+Z95)))</f>
        <v>-0.46902229078141</v>
      </c>
      <c r="AB95" s="21">
        <f t="shared" si="41"/>
        <v>36.192329247881922</v>
      </c>
      <c r="AE95" s="22">
        <f t="shared" si="42"/>
        <v>300.97441964598903</v>
      </c>
      <c r="AF95" s="21">
        <f t="shared" si="43"/>
        <v>91</v>
      </c>
    </row>
    <row r="96" spans="1:32" x14ac:dyDescent="0.25">
      <c r="A96">
        <v>92</v>
      </c>
      <c r="B96" s="6">
        <f>EXP('IFD tables'!B$4+'IFD tables'!B$5*LN($A96)+'IFD tables'!B$6*(LN($A96))^2+'IFD tables'!B$7*(LN($A96))^3+'IFD tables'!B$8*(LN($A96))^4+'IFD tables'!B$9*(LN($A96))^5+'IFD tables'!B$10*(LN($A96))^6)</f>
        <v>21.940933052928152</v>
      </c>
      <c r="C96">
        <f>EXP('IFD tables'!C$4+'IFD tables'!C$5*LN($A96)+'IFD tables'!C$6*(LN($A96))^2+'IFD tables'!C$7*(LN($A96))^3+'IFD tables'!C$8*(LN($A96))^4+'IFD tables'!C$9*(LN($A96))^5+'IFD tables'!C$10*(LN($A96))^6)</f>
        <v>23.85412786481842</v>
      </c>
      <c r="D96">
        <f>EXP('IFD tables'!D$4+'IFD tables'!D$5*LN($A96)+'IFD tables'!D$6*(LN($A96))^2+'IFD tables'!D$7*(LN($A96))^3+'IFD tables'!D$8*(LN($A96))^4+'IFD tables'!D$9*(LN($A96))^5+'IFD tables'!D$10*(LN($A96))^6)</f>
        <v>30.295948185569575</v>
      </c>
      <c r="E96">
        <f>EXP('IFD tables'!E$4+'IFD tables'!E$5*LN($A96)+'IFD tables'!E$6*(LN($A96))^2+'IFD tables'!E$7*(LN($A96))^3+'IFD tables'!E$8*(LN($A96))^4+'IFD tables'!E$9*(LN($A96))^5+'IFD tables'!E$10*(LN($A96))^6)</f>
        <v>35.091638853344577</v>
      </c>
      <c r="F96">
        <f>EXP('IFD tables'!F$4+'IFD tables'!F$5*LN($A96)+'IFD tables'!F$6*(LN($A96))^2+'IFD tables'!F$7*(LN($A96))^3+'IFD tables'!F$8*(LN($A96))^4+'IFD tables'!F$9*(LN($A96))^5+'IFD tables'!F$10*(LN($A96))^6)</f>
        <v>40.147468486339982</v>
      </c>
      <c r="G96">
        <f>EXP('IFD tables'!G$4+'IFD tables'!G$5*LN($A96)+'IFD tables'!G$6*(LN($A96))^2+'IFD tables'!G$7*(LN($A96))^3+'IFD tables'!G$8*(LN($A96))^4+'IFD tables'!G$9*(LN($A96))^5+'IFD tables'!G$10*(LN($A96))^6)</f>
        <v>47.39518935340233</v>
      </c>
      <c r="H96" s="7">
        <f>EXP('IFD tables'!H$4+'IFD tables'!H$5*LN($A96)+'IFD tables'!H$6*(LN($A96))^2+'IFD tables'!H$7*(LN($A96))^3+'IFD tables'!H$8*(LN($A96))^4+'IFD tables'!H$9*(LN($A96))^5+'IFD tables'!H$10*(LN($A96))^6)</f>
        <v>53.444890090802012</v>
      </c>
      <c r="I96" s="6">
        <f t="shared" si="44"/>
        <v>14.309304164953144</v>
      </c>
      <c r="J96">
        <f t="shared" si="45"/>
        <v>15.557039911838102</v>
      </c>
      <c r="K96">
        <f t="shared" si="46"/>
        <v>19.758227077545374</v>
      </c>
      <c r="L96">
        <f t="shared" si="47"/>
        <v>22.885851426094291</v>
      </c>
      <c r="M96">
        <f t="shared" si="48"/>
        <v>26.183131621526073</v>
      </c>
      <c r="N96">
        <f t="shared" si="49"/>
        <v>30.909906100044999</v>
      </c>
      <c r="O96" s="7">
        <f t="shared" si="50"/>
        <v>34.855363102696963</v>
      </c>
      <c r="Q96" s="22">
        <v>93</v>
      </c>
      <c r="R96" s="16">
        <f t="shared" si="39"/>
        <v>339.62250654157606</v>
      </c>
      <c r="S96" s="16">
        <f>HLOOKUP(Data!$C$2,$I$4:$O$143,Q96,FALSE)</f>
        <v>26.183131621526073</v>
      </c>
      <c r="T96" s="16">
        <f>Data!$E$7*S96*(Data!$C$7+Data!$C$8)/3600/1000</f>
        <v>6.5839666389962441E-3</v>
      </c>
      <c r="U96" s="16">
        <f>Data!$E$9*S96*Data!$C$9/3600/1000</f>
        <v>6.873072050650594E-4</v>
      </c>
      <c r="V96" s="16">
        <f>IF(Data!C$12="Yes",'Predevelopment flow'!D$41,0)</f>
        <v>7.0271875000000004E-3</v>
      </c>
      <c r="W96" s="16">
        <f t="shared" si="40"/>
        <v>-2.4465791527407355</v>
      </c>
      <c r="X96" s="16">
        <f>60*PI()*Data!D$25*(Data!D$24^2)/4*Data!D$26*(A96+Data!D$33)+15*PI()*Data!D$24*Data!D$23*Data!D$25*Data!D$26*(Data!D$33+A96)</f>
        <v>5.9851109962069868E-2</v>
      </c>
      <c r="Y96" s="16">
        <f>Data!D$25*Data!D$26*60*(Data!D$33+A96)*'Volume-Area'!B$7+Data!D$25*Data!D$26/4*(Data!D$33+A96)*'Volume-Area'!B$8</f>
        <v>0</v>
      </c>
      <c r="Z96" s="16">
        <f>Data!D$25*Data!D$26*60*(Data!D$33+A96)*'Volume-Area'!B$20+Data!D$25*Data!D$26/4*(Data!D$33+A96)*'Volume-Area'!B$21</f>
        <v>3.1752000000000001E-4</v>
      </c>
      <c r="AA96" s="16">
        <f>IF(Data!C$14="Soakwell", W96/(X96+PI()*Data!D$24^2*Data!D$23/4), IF(Data!C$14="Open Drain",W96/('Volume-Area'!B$6+Y96),W96/('Volume-Area'!B$19+Z96)))</f>
        <v>-0.52724667340478004</v>
      </c>
      <c r="AB96" s="21">
        <f t="shared" si="41"/>
        <v>36.343495847259263</v>
      </c>
      <c r="AE96" s="22">
        <f t="shared" si="42"/>
        <v>303.44991229277224</v>
      </c>
      <c r="AF96" s="21">
        <f t="shared" si="43"/>
        <v>92</v>
      </c>
    </row>
    <row r="97" spans="1:32" x14ac:dyDescent="0.25">
      <c r="A97">
        <v>93</v>
      </c>
      <c r="B97" s="6">
        <f>EXP('IFD tables'!B$4+'IFD tables'!B$5*LN($A97)+'IFD tables'!B$6*(LN($A97))^2+'IFD tables'!B$7*(LN($A97))^3+'IFD tables'!B$8*(LN($A97))^4+'IFD tables'!B$9*(LN($A97))^5+'IFD tables'!B$10*(LN($A97))^6)</f>
        <v>22.035428587943585</v>
      </c>
      <c r="C97">
        <f>EXP('IFD tables'!C$4+'IFD tables'!C$5*LN($A97)+'IFD tables'!C$6*(LN($A97))^2+'IFD tables'!C$7*(LN($A97))^3+'IFD tables'!C$8*(LN($A97))^4+'IFD tables'!C$9*(LN($A97))^5+'IFD tables'!C$10*(LN($A97))^6)</f>
        <v>23.954322599879013</v>
      </c>
      <c r="D97">
        <f>EXP('IFD tables'!D$4+'IFD tables'!D$5*LN($A97)+'IFD tables'!D$6*(LN($A97))^2+'IFD tables'!D$7*(LN($A97))^3+'IFD tables'!D$8*(LN($A97))^4+'IFD tables'!D$9*(LN($A97))^5+'IFD tables'!D$10*(LN($A97))^6)</f>
        <v>30.418697470146817</v>
      </c>
      <c r="E97">
        <f>EXP('IFD tables'!E$4+'IFD tables'!E$5*LN($A97)+'IFD tables'!E$6*(LN($A97))^2+'IFD tables'!E$7*(LN($A97))^3+'IFD tables'!E$8*(LN($A97))^4+'IFD tables'!E$9*(LN($A97))^5+'IFD tables'!E$10*(LN($A97))^6)</f>
        <v>35.234248200409738</v>
      </c>
      <c r="F97">
        <f>EXP('IFD tables'!F$4+'IFD tables'!F$5*LN($A97)+'IFD tables'!F$6*(LN($A97))^2+'IFD tables'!F$7*(LN($A97))^3+'IFD tables'!F$8*(LN($A97))^4+'IFD tables'!F$9*(LN($A97))^5+'IFD tables'!F$10*(LN($A97))^6)</f>
        <v>40.31354519703568</v>
      </c>
      <c r="G97">
        <f>EXP('IFD tables'!G$4+'IFD tables'!G$5*LN($A97)+'IFD tables'!G$6*(LN($A97))^2+'IFD tables'!G$7*(LN($A97))^3+'IFD tables'!G$8*(LN($A97))^4+'IFD tables'!G$9*(LN($A97))^5+'IFD tables'!G$10*(LN($A97))^6)</f>
        <v>47.5985788998115</v>
      </c>
      <c r="H97" s="7">
        <f>EXP('IFD tables'!H$4+'IFD tables'!H$5*LN($A97)+'IFD tables'!H$6*(LN($A97))^2+'IFD tables'!H$7*(LN($A97))^3+'IFD tables'!H$8*(LN($A97))^4+'IFD tables'!H$9*(LN($A97))^5+'IFD tables'!H$10*(LN($A97))^6)</f>
        <v>53.682646830392684</v>
      </c>
      <c r="I97" s="6">
        <f t="shared" si="44"/>
        <v>14.216405540608765</v>
      </c>
      <c r="J97">
        <f t="shared" si="45"/>
        <v>15.4544016773413</v>
      </c>
      <c r="K97">
        <f t="shared" si="46"/>
        <v>19.624966109772142</v>
      </c>
      <c r="L97">
        <f t="shared" si="47"/>
        <v>22.731773032522412</v>
      </c>
      <c r="M97">
        <f t="shared" si="48"/>
        <v>26.008738836797214</v>
      </c>
      <c r="N97">
        <f t="shared" si="49"/>
        <v>30.708760580523549</v>
      </c>
      <c r="O97" s="7">
        <f t="shared" si="50"/>
        <v>34.633965697027534</v>
      </c>
      <c r="Q97" s="22">
        <v>94</v>
      </c>
      <c r="R97" s="16">
        <f t="shared" si="39"/>
        <v>342.39756388350952</v>
      </c>
      <c r="S97" s="16">
        <f>HLOOKUP(Data!$C$2,$I$4:$O$143,Q97,FALSE)</f>
        <v>26.008738836797214</v>
      </c>
      <c r="T97" s="16">
        <f>Data!$E$7*S97*(Data!$C$7+Data!$C$8)/3600/1000</f>
        <v>6.5401141200029655E-3</v>
      </c>
      <c r="U97" s="16">
        <f>Data!$E$9*S97*Data!$C$9/3600/1000</f>
        <v>6.827293944659268E-4</v>
      </c>
      <c r="V97" s="16">
        <f>IF(Data!C$12="Yes",'Predevelopment flow'!D$41,0)</f>
        <v>7.0271875000000004E-3</v>
      </c>
      <c r="W97" s="16">
        <f t="shared" si="40"/>
        <v>-2.7178694603834548</v>
      </c>
      <c r="X97" s="16">
        <f>60*PI()*Data!D$25*(Data!D$24^2)/4*Data!D$26*(A97+Data!D$33)+15*PI()*Data!D$24*Data!D$23*Data!D$25*Data!D$26*(Data!D$33+A97)</f>
        <v>6.0461835573927723E-2</v>
      </c>
      <c r="Y97" s="16">
        <f>Data!D$25*Data!D$26*60*(Data!D$33+A97)*'Volume-Area'!B$7+Data!D$25*Data!D$26/4*(Data!D$33+A97)*'Volume-Area'!B$8</f>
        <v>0</v>
      </c>
      <c r="Z97" s="16">
        <f>Data!D$25*Data!D$26*60*(Data!D$33+A97)*'Volume-Area'!B$20+Data!D$25*Data!D$26/4*(Data!D$33+A97)*'Volume-Area'!B$21</f>
        <v>3.2076000000000001E-4</v>
      </c>
      <c r="AA97" s="16">
        <f>IF(Data!C$14="Soakwell", W97/(X97+PI()*Data!D$24^2*Data!D$23/4), IF(Data!C$14="Open Drain",W97/('Volume-Area'!B$6+Y97),W97/('Volume-Area'!B$19+Z97)))</f>
        <v>-0.58563364047052036</v>
      </c>
      <c r="AB97" s="21">
        <f t="shared" si="41"/>
        <v>36.493836789616552</v>
      </c>
      <c r="AE97" s="22">
        <f t="shared" si="42"/>
        <v>305.9190449194881</v>
      </c>
      <c r="AF97" s="21">
        <f t="shared" si="43"/>
        <v>93</v>
      </c>
    </row>
    <row r="98" spans="1:32" x14ac:dyDescent="0.25">
      <c r="A98">
        <v>94</v>
      </c>
      <c r="B98" s="6">
        <f>EXP('IFD tables'!B$4+'IFD tables'!B$5*LN($A98)+'IFD tables'!B$6*(LN($A98))^2+'IFD tables'!B$7*(LN($A98))^3+'IFD tables'!B$8*(LN($A98))^4+'IFD tables'!B$9*(LN($A98))^5+'IFD tables'!B$10*(LN($A98))^6)</f>
        <v>22.129325605160712</v>
      </c>
      <c r="C98">
        <f>EXP('IFD tables'!C$4+'IFD tables'!C$5*LN($A98)+'IFD tables'!C$6*(LN($A98))^2+'IFD tables'!C$7*(LN($A98))^3+'IFD tables'!C$8*(LN($A98))^4+'IFD tables'!C$9*(LN($A98))^5+'IFD tables'!C$10*(LN($A98))^6)</f>
        <v>24.053887954703388</v>
      </c>
      <c r="D98">
        <f>EXP('IFD tables'!D$4+'IFD tables'!D$5*LN($A98)+'IFD tables'!D$6*(LN($A98))^2+'IFD tables'!D$7*(LN($A98))^3+'IFD tables'!D$8*(LN($A98))^4+'IFD tables'!D$9*(LN($A98))^5+'IFD tables'!D$10*(LN($A98))^6)</f>
        <v>30.540714817166769</v>
      </c>
      <c r="E98">
        <f>EXP('IFD tables'!E$4+'IFD tables'!E$5*LN($A98)+'IFD tables'!E$6*(LN($A98))^2+'IFD tables'!E$7*(LN($A98))^3+'IFD tables'!E$8*(LN($A98))^4+'IFD tables'!E$9*(LN($A98))^5+'IFD tables'!E$10*(LN($A98))^6)</f>
        <v>35.37604708353583</v>
      </c>
      <c r="F98">
        <f>EXP('IFD tables'!F$4+'IFD tables'!F$5*LN($A98)+'IFD tables'!F$6*(LN($A98))^2+'IFD tables'!F$7*(LN($A98))^3+'IFD tables'!F$8*(LN($A98))^4+'IFD tables'!F$9*(LN($A98))^5+'IFD tables'!F$10*(LN($A98))^6)</f>
        <v>40.478725929752372</v>
      </c>
      <c r="G98">
        <f>EXP('IFD tables'!G$4+'IFD tables'!G$5*LN($A98)+'IFD tables'!G$6*(LN($A98))^2+'IFD tables'!G$7*(LN($A98))^3+'IFD tables'!G$8*(LN($A98))^4+'IFD tables'!G$9*(LN($A98))^5+'IFD tables'!G$10*(LN($A98))^6)</f>
        <v>47.800956761155739</v>
      </c>
      <c r="H98" s="7">
        <f>EXP('IFD tables'!H$4+'IFD tables'!H$5*LN($A98)+'IFD tables'!H$6*(LN($A98))^2+'IFD tables'!H$7*(LN($A98))^3+'IFD tables'!H$8*(LN($A98))^4+'IFD tables'!H$9*(LN($A98))^5+'IFD tables'!H$10*(LN($A98))^6)</f>
        <v>53.919292308100481</v>
      </c>
      <c r="I98" s="6">
        <f t="shared" si="44"/>
        <v>14.125101450102582</v>
      </c>
      <c r="J98">
        <f t="shared" si="45"/>
        <v>15.353545503002163</v>
      </c>
      <c r="K98">
        <f t="shared" si="46"/>
        <v>19.494073287553256</v>
      </c>
      <c r="L98">
        <f t="shared" si="47"/>
        <v>22.580455585235637</v>
      </c>
      <c r="M98">
        <f t="shared" si="48"/>
        <v>25.837484636012153</v>
      </c>
      <c r="N98">
        <f t="shared" si="49"/>
        <v>30.511248996482387</v>
      </c>
      <c r="O98" s="7">
        <f t="shared" si="50"/>
        <v>34.416569558362006</v>
      </c>
      <c r="Q98" s="22">
        <v>95</v>
      </c>
      <c r="R98" s="16">
        <f t="shared" si="39"/>
        <v>345.16594949734144</v>
      </c>
      <c r="S98" s="16">
        <f>HLOOKUP(Data!$C$2,$I$4:$O$143,Q98,FALSE)</f>
        <v>25.837484636012153</v>
      </c>
      <c r="T98" s="16">
        <f>Data!$E$7*S98*(Data!$C$7+Data!$C$8)/3600/1000</f>
        <v>6.4970508240972235E-3</v>
      </c>
      <c r="U98" s="16">
        <f>Data!$E$9*S98*Data!$C$9/3600/1000</f>
        <v>6.7823397169531892E-4</v>
      </c>
      <c r="V98" s="16">
        <f>IF(Data!C$12="Yes",'Predevelopment flow'!D$41,0)</f>
        <v>7.0271875000000004E-3</v>
      </c>
      <c r="W98" s="16">
        <f t="shared" si="40"/>
        <v>-2.9899708520916617</v>
      </c>
      <c r="X98" s="16">
        <f>60*PI()*Data!D$25*(Data!D$24^2)/4*Data!D$26*(A98+Data!D$33)+15*PI()*Data!D$24*Data!D$23*Data!D$25*Data!D$26*(Data!D$33+A98)</f>
        <v>6.1072561185785579E-2</v>
      </c>
      <c r="Y98" s="16">
        <f>Data!D$25*Data!D$26*60*(Data!D$33+A98)*'Volume-Area'!B$7+Data!D$25*Data!D$26/4*(Data!D$33+A98)*'Volume-Area'!B$8</f>
        <v>0</v>
      </c>
      <c r="Z98" s="16">
        <f>Data!D$25*Data!D$26*60*(Data!D$33+A98)*'Volume-Area'!B$20+Data!D$25*Data!D$26/4*(Data!D$33+A98)*'Volume-Area'!B$21</f>
        <v>3.2400000000000001E-4</v>
      </c>
      <c r="AA98" s="16">
        <f>IF(Data!C$14="Soakwell", W98/(X98+PI()*Data!D$24^2*Data!D$23/4), IF(Data!C$14="Open Drain",W98/('Volume-Area'!B$6+Y98),W98/('Volume-Area'!B$19+Z98)))</f>
        <v>-0.64417998810249388</v>
      </c>
      <c r="AB98" s="21">
        <f t="shared" si="41"/>
        <v>36.643366647908344</v>
      </c>
      <c r="AE98" s="22">
        <f t="shared" si="42"/>
        <v>308.38190816485462</v>
      </c>
      <c r="AF98" s="21">
        <f t="shared" si="43"/>
        <v>94</v>
      </c>
    </row>
    <row r="99" spans="1:32" x14ac:dyDescent="0.25">
      <c r="A99">
        <v>95</v>
      </c>
      <c r="B99" s="6">
        <f>EXP('IFD tables'!B$4+'IFD tables'!B$5*LN($A99)+'IFD tables'!B$6*(LN($A99))^2+'IFD tables'!B$7*(LN($A99))^3+'IFD tables'!B$8*(LN($A99))^4+'IFD tables'!B$9*(LN($A99))^5+'IFD tables'!B$10*(LN($A99))^6)</f>
        <v>22.222634223952145</v>
      </c>
      <c r="C99">
        <f>EXP('IFD tables'!C$4+'IFD tables'!C$5*LN($A99)+'IFD tables'!C$6*(LN($A99))^2+'IFD tables'!C$7*(LN($A99))^3+'IFD tables'!C$8*(LN($A99))^4+'IFD tables'!C$9*(LN($A99))^5+'IFD tables'!C$10*(LN($A99))^6)</f>
        <v>24.152834847821563</v>
      </c>
      <c r="D99">
        <f>EXP('IFD tables'!D$4+'IFD tables'!D$5*LN($A99)+'IFD tables'!D$6*(LN($A99))^2+'IFD tables'!D$7*(LN($A99))^3+'IFD tables'!D$8*(LN($A99))^4+'IFD tables'!D$9*(LN($A99))^5+'IFD tables'!D$10*(LN($A99))^6)</f>
        <v>30.662013355650625</v>
      </c>
      <c r="E99">
        <f>EXP('IFD tables'!E$4+'IFD tables'!E$5*LN($A99)+'IFD tables'!E$6*(LN($A99))^2+'IFD tables'!E$7*(LN($A99))^3+'IFD tables'!E$8*(LN($A99))^4+'IFD tables'!E$9*(LN($A99))^5+'IFD tables'!E$10*(LN($A99))^6)</f>
        <v>35.517049939699106</v>
      </c>
      <c r="F99">
        <f>EXP('IFD tables'!F$4+'IFD tables'!F$5*LN($A99)+'IFD tables'!F$6*(LN($A99))^2+'IFD tables'!F$7*(LN($A99))^3+'IFD tables'!F$8*(LN($A99))^4+'IFD tables'!F$9*(LN($A99))^5+'IFD tables'!F$10*(LN($A99))^6)</f>
        <v>40.643026266764153</v>
      </c>
      <c r="G99">
        <f>EXP('IFD tables'!G$4+'IFD tables'!G$5*LN($A99)+'IFD tables'!G$6*(LN($A99))^2+'IFD tables'!G$7*(LN($A99))^3+'IFD tables'!G$8*(LN($A99))^4+'IFD tables'!G$9*(LN($A99))^5+'IFD tables'!G$10*(LN($A99))^6)</f>
        <v>48.002339798992409</v>
      </c>
      <c r="H99" s="7">
        <f>EXP('IFD tables'!H$4+'IFD tables'!H$5*LN($A99)+'IFD tables'!H$6*(LN($A99))^2+'IFD tables'!H$7*(LN($A99))^3+'IFD tables'!H$8*(LN($A99))^4+'IFD tables'!H$9*(LN($A99))^5+'IFD tables'!H$10*(LN($A99))^6)</f>
        <v>54.154844215101903</v>
      </c>
      <c r="I99" s="6">
        <f t="shared" si="44"/>
        <v>14.035347930917146</v>
      </c>
      <c r="J99">
        <f t="shared" si="45"/>
        <v>15.25442200915046</v>
      </c>
      <c r="K99">
        <f t="shared" si="46"/>
        <v>19.36548211935829</v>
      </c>
      <c r="L99">
        <f t="shared" si="47"/>
        <v>22.431821014546806</v>
      </c>
      <c r="M99">
        <f t="shared" si="48"/>
        <v>25.669279747429989</v>
      </c>
      <c r="N99">
        <f t="shared" si="49"/>
        <v>30.317267241468894</v>
      </c>
      <c r="O99" s="7">
        <f t="shared" si="50"/>
        <v>34.20305950427489</v>
      </c>
      <c r="Q99" s="22">
        <v>96</v>
      </c>
      <c r="R99" s="16">
        <f t="shared" si="39"/>
        <v>347.92775795415548</v>
      </c>
      <c r="S99" s="16">
        <f>HLOOKUP(Data!$C$2,$I$4:$O$143,Q99,FALSE)</f>
        <v>25.669279747429989</v>
      </c>
      <c r="T99" s="16">
        <f>Data!$E$7*S99*(Data!$C$7+Data!$C$8)/3600/1000</f>
        <v>6.4547543031558321E-3</v>
      </c>
      <c r="U99" s="16">
        <f>Data!$E$9*S99*Data!$C$9/3600/1000</f>
        <v>6.7381859337003721E-4</v>
      </c>
      <c r="V99" s="16">
        <f>IF(Data!C$12="Yes",'Predevelopment flow'!D$41,0)</f>
        <v>7.0271875000000004E-3</v>
      </c>
      <c r="W99" s="16">
        <f t="shared" si="40"/>
        <v>-3.2628692220117594</v>
      </c>
      <c r="X99" s="16">
        <f>60*PI()*Data!D$25*(Data!D$24^2)/4*Data!D$26*(A99+Data!D$33)+15*PI()*Data!D$24*Data!D$23*Data!D$25*Data!D$26*(Data!D$33+A99)</f>
        <v>6.1683286797643434E-2</v>
      </c>
      <c r="Y99" s="16">
        <f>Data!D$25*Data!D$26*60*(Data!D$33+A99)*'Volume-Area'!B$7+Data!D$25*Data!D$26/4*(Data!D$33+A99)*'Volume-Area'!B$8</f>
        <v>0</v>
      </c>
      <c r="Z99" s="16">
        <f>Data!D$25*Data!D$26*60*(Data!D$33+A99)*'Volume-Area'!B$20+Data!D$25*Data!D$26/4*(Data!D$33+A99)*'Volume-Area'!B$21</f>
        <v>3.2724000000000002E-4</v>
      </c>
      <c r="AA99" s="16">
        <f>IF(Data!C$14="Soakwell", W99/(X99+PI()*Data!D$24^2*Data!D$23/4), IF(Data!C$14="Open Drain",W99/('Volume-Area'!B$6+Y99),W99/('Volume-Area'!B$19+Z99)))</f>
        <v>-0.70288261473281666</v>
      </c>
      <c r="AB99" s="21">
        <f t="shared" si="41"/>
        <v>36.792099527988242</v>
      </c>
      <c r="AE99" s="22">
        <f t="shared" si="42"/>
        <v>310.83859031086064</v>
      </c>
      <c r="AF99" s="21">
        <f t="shared" si="43"/>
        <v>95</v>
      </c>
    </row>
    <row r="100" spans="1:32" x14ac:dyDescent="0.25">
      <c r="A100">
        <v>96</v>
      </c>
      <c r="B100" s="6">
        <f>EXP('IFD tables'!B$4+'IFD tables'!B$5*LN($A100)+'IFD tables'!B$6*(LN($A100))^2+'IFD tables'!B$7*(LN($A100))^3+'IFD tables'!B$8*(LN($A100))^4+'IFD tables'!B$9*(LN($A100))^5+'IFD tables'!B$10*(LN($A100))^6)</f>
        <v>22.315364274518018</v>
      </c>
      <c r="C100">
        <f>EXP('IFD tables'!C$4+'IFD tables'!C$5*LN($A100)+'IFD tables'!C$6*(LN($A100))^2+'IFD tables'!C$7*(LN($A100))^3+'IFD tables'!C$8*(LN($A100))^4+'IFD tables'!C$9*(LN($A100))^5+'IFD tables'!C$10*(LN($A100))^6)</f>
        <v>24.251173877700637</v>
      </c>
      <c r="D100">
        <f>EXP('IFD tables'!D$4+'IFD tables'!D$5*LN($A100)+'IFD tables'!D$6*(LN($A100))^2+'IFD tables'!D$7*(LN($A100))^3+'IFD tables'!D$8*(LN($A100))^4+'IFD tables'!D$9*(LN($A100))^5+'IFD tables'!D$10*(LN($A100))^6)</f>
        <v>30.782605809661533</v>
      </c>
      <c r="E100">
        <f>EXP('IFD tables'!E$4+'IFD tables'!E$5*LN($A100)+'IFD tables'!E$6*(LN($A100))^2+'IFD tables'!E$7*(LN($A100))^3+'IFD tables'!E$8*(LN($A100))^4+'IFD tables'!E$9*(LN($A100))^5+'IFD tables'!E$10*(LN($A100))^6)</f>
        <v>35.657270752688596</v>
      </c>
      <c r="F100">
        <f>EXP('IFD tables'!F$4+'IFD tables'!F$5*LN($A100)+'IFD tables'!F$6*(LN($A100))^2+'IFD tables'!F$7*(LN($A100))^3+'IFD tables'!F$8*(LN($A100))^4+'IFD tables'!F$9*(LN($A100))^5+'IFD tables'!F$10*(LN($A100))^6)</f>
        <v>40.806461297080396</v>
      </c>
      <c r="G100">
        <f>EXP('IFD tables'!G$4+'IFD tables'!G$5*LN($A100)+'IFD tables'!G$6*(LN($A100))^2+'IFD tables'!G$7*(LN($A100))^3+'IFD tables'!G$8*(LN($A100))^4+'IFD tables'!G$9*(LN($A100))^5+'IFD tables'!G$10*(LN($A100))^6)</f>
        <v>48.202744337067145</v>
      </c>
      <c r="H100" s="7">
        <f>EXP('IFD tables'!H$4+'IFD tables'!H$5*LN($A100)+'IFD tables'!H$6*(LN($A100))^2+'IFD tables'!H$7*(LN($A100))^3+'IFD tables'!H$8*(LN($A100))^4+'IFD tables'!H$9*(LN($A100))^5+'IFD tables'!H$10*(LN($A100))^6)</f>
        <v>54.389319678251084</v>
      </c>
      <c r="I100" s="6">
        <f t="shared" si="44"/>
        <v>13.947102671573761</v>
      </c>
      <c r="J100">
        <f t="shared" si="45"/>
        <v>15.156983673562898</v>
      </c>
      <c r="K100">
        <f t="shared" si="46"/>
        <v>19.239128631038458</v>
      </c>
      <c r="L100">
        <f t="shared" si="47"/>
        <v>22.285794220430372</v>
      </c>
      <c r="M100">
        <f t="shared" si="48"/>
        <v>25.504038310675245</v>
      </c>
      <c r="N100">
        <f t="shared" si="49"/>
        <v>30.126715210666969</v>
      </c>
      <c r="O100" s="7">
        <f t="shared" si="50"/>
        <v>33.993324798906926</v>
      </c>
      <c r="Q100" s="22">
        <v>97</v>
      </c>
      <c r="R100" s="16">
        <f t="shared" si="39"/>
        <v>350.68308131513101</v>
      </c>
      <c r="S100" s="16">
        <f>HLOOKUP(Data!$C$2,$I$4:$O$143,Q100,FALSE)</f>
        <v>25.504038310675245</v>
      </c>
      <c r="T100" s="16">
        <f>Data!$E$7*S100*(Data!$C$7+Data!$C$8)/3600/1000</f>
        <v>6.4132029668718784E-3</v>
      </c>
      <c r="U100" s="16">
        <f>Data!$E$9*S100*Data!$C$9/3600/1000</f>
        <v>6.6948100565522508E-4</v>
      </c>
      <c r="V100" s="16">
        <f>IF(Data!C$12="Yes",'Predevelopment flow'!D$41,0)</f>
        <v>7.0271875000000004E-3</v>
      </c>
      <c r="W100" s="16">
        <f t="shared" si="40"/>
        <v>-3.5365509108179833</v>
      </c>
      <c r="X100" s="16">
        <f>60*PI()*Data!D$25*(Data!D$24^2)/4*Data!D$26*(A100+Data!D$33)+15*PI()*Data!D$24*Data!D$23*Data!D$25*Data!D$26*(Data!D$33+A100)</f>
        <v>6.229401240950129E-2</v>
      </c>
      <c r="Y100" s="16">
        <f>Data!D$25*Data!D$26*60*(Data!D$33+A100)*'Volume-Area'!B$7+Data!D$25*Data!D$26/4*(Data!D$33+A100)*'Volume-Area'!B$8</f>
        <v>0</v>
      </c>
      <c r="Z100" s="16">
        <f>Data!D$25*Data!D$26*60*(Data!D$33+A100)*'Volume-Area'!B$20+Data!D$25*Data!D$26/4*(Data!D$33+A100)*'Volume-Area'!B$21</f>
        <v>3.3048000000000002E-4</v>
      </c>
      <c r="AA100" s="16">
        <f>IF(Data!C$14="Soakwell", W100/(X100+PI()*Data!D$24^2*Data!D$23/4), IF(Data!C$14="Open Drain",W100/('Volume-Area'!B$6+Y100),W100/('Volume-Area'!B$19+Z100)))</f>
        <v>-0.7617385166033126</v>
      </c>
      <c r="AB100" s="21">
        <f t="shared" si="41"/>
        <v>36.940049089182018</v>
      </c>
      <c r="AE100" s="22">
        <f t="shared" si="42"/>
        <v>313.28917736865549</v>
      </c>
      <c r="AF100" s="21">
        <f t="shared" si="43"/>
        <v>96</v>
      </c>
    </row>
    <row r="101" spans="1:32" x14ac:dyDescent="0.25">
      <c r="A101">
        <v>97</v>
      </c>
      <c r="B101" s="6">
        <f>EXP('IFD tables'!B$4+'IFD tables'!B$5*LN($A101)+'IFD tables'!B$6*(LN($A101))^2+'IFD tables'!B$7*(LN($A101))^3+'IFD tables'!B$8*(LN($A101))^4+'IFD tables'!B$9*(LN($A101))^5+'IFD tables'!B$10*(LN($A101))^6)</f>
        <v>22.407525309352419</v>
      </c>
      <c r="C101">
        <f>EXP('IFD tables'!C$4+'IFD tables'!C$5*LN($A101)+'IFD tables'!C$6*(LN($A101))^2+'IFD tables'!C$7*(LN($A101))^3+'IFD tables'!C$8*(LN($A101))^4+'IFD tables'!C$9*(LN($A101))^5+'IFD tables'!C$10*(LN($A101))^6)</f>
        <v>24.348915335682747</v>
      </c>
      <c r="D101">
        <f>EXP('IFD tables'!D$4+'IFD tables'!D$5*LN($A101)+'IFD tables'!D$6*(LN($A101))^2+'IFD tables'!D$7*(LN($A101))^3+'IFD tables'!D$8*(LN($A101))^4+'IFD tables'!D$9*(LN($A101))^5+'IFD tables'!D$10*(LN($A101))^6)</f>
        <v>30.902504515389627</v>
      </c>
      <c r="E101">
        <f>EXP('IFD tables'!E$4+'IFD tables'!E$5*LN($A101)+'IFD tables'!E$6*(LN($A101))^2+'IFD tables'!E$7*(LN($A101))^3+'IFD tables'!E$8*(LN($A101))^4+'IFD tables'!E$9*(LN($A101))^5+'IFD tables'!E$10*(LN($A101))^6)</f>
        <v>35.796723072587092</v>
      </c>
      <c r="F101">
        <f>EXP('IFD tables'!F$4+'IFD tables'!F$5*LN($A101)+'IFD tables'!F$6*(LN($A101))^2+'IFD tables'!F$7*(LN($A101))^3+'IFD tables'!F$8*(LN($A101))^4+'IFD tables'!F$9*(LN($A101))^5+'IFD tables'!F$10*(LN($A101))^6)</f>
        <v>40.969045637931281</v>
      </c>
      <c r="G101">
        <f>EXP('IFD tables'!G$4+'IFD tables'!G$5*LN($A101)+'IFD tables'!G$6*(LN($A101))^2+'IFD tables'!G$7*(LN($A101))^3+'IFD tables'!G$8*(LN($A101))^4+'IFD tables'!G$9*(LN($A101))^5+'IFD tables'!G$10*(LN($A101))^6)</f>
        <v>48.402186185092702</v>
      </c>
      <c r="H101" s="7">
        <f>EXP('IFD tables'!H$4+'IFD tables'!H$5*LN($A101)+'IFD tables'!H$6*(LN($A101))^2+'IFD tables'!H$7*(LN($A101))^3+'IFD tables'!H$8*(LN($A101))^4+'IFD tables'!H$9*(LN($A101))^5+'IFD tables'!H$10*(LN($A101))^6)</f>
        <v>54.622735285237056</v>
      </c>
      <c r="I101" s="6">
        <f t="shared" si="44"/>
        <v>13.860324933620053</v>
      </c>
      <c r="J101">
        <f t="shared" si="45"/>
        <v>15.061184743721286</v>
      </c>
      <c r="K101">
        <f t="shared" si="46"/>
        <v>19.114951246632756</v>
      </c>
      <c r="L101">
        <f t="shared" si="47"/>
        <v>22.142302931497174</v>
      </c>
      <c r="M101">
        <f t="shared" si="48"/>
        <v>25.3416777141843</v>
      </c>
      <c r="N101">
        <f t="shared" si="49"/>
        <v>29.939496609335695</v>
      </c>
      <c r="O101" s="7">
        <f t="shared" si="50"/>
        <v>33.787258939321895</v>
      </c>
      <c r="Q101" s="22">
        <v>98</v>
      </c>
      <c r="R101" s="16">
        <f t="shared" ref="R101:R132" si="51">A101*S101^0.4</f>
        <v>353.43200922432283</v>
      </c>
      <c r="S101" s="16">
        <f>HLOOKUP(Data!$C$2,$I$4:$O$143,Q101,FALSE)</f>
        <v>25.3416777141843</v>
      </c>
      <c r="T101" s="16">
        <f>Data!$E$7*S101*(Data!$C$7+Data!$C$8)/3600/1000</f>
        <v>6.3723760418792604E-3</v>
      </c>
      <c r="U101" s="16">
        <f>Data!$E$9*S101*Data!$C$9/3600/1000</f>
        <v>6.6521903999733779E-4</v>
      </c>
      <c r="V101" s="16">
        <f>IF(Data!C$12="Yes",'Predevelopment flow'!D$41,0)</f>
        <v>7.0271875000000004E-3</v>
      </c>
      <c r="W101" s="16">
        <f t="shared" ref="W101:W132" si="52">(T101-V101)*A101*60</f>
        <v>-3.8110026862627073</v>
      </c>
      <c r="X101" s="16">
        <f>60*PI()*Data!D$25*(Data!D$24^2)/4*Data!D$26*(A101+Data!D$33)+15*PI()*Data!D$24*Data!D$23*Data!D$25*Data!D$26*(Data!D$33+A101)</f>
        <v>6.2904738021359152E-2</v>
      </c>
      <c r="Y101" s="16">
        <f>Data!D$25*Data!D$26*60*(Data!D$33+A101)*'Volume-Area'!B$7+Data!D$25*Data!D$26/4*(Data!D$33+A101)*'Volume-Area'!B$8</f>
        <v>0</v>
      </c>
      <c r="Z101" s="16">
        <f>Data!D$25*Data!D$26*60*(Data!D$33+A101)*'Volume-Area'!B$20+Data!D$25*Data!D$26/4*(Data!D$33+A101)*'Volume-Area'!B$21</f>
        <v>3.3372000000000002E-4</v>
      </c>
      <c r="AA101" s="16">
        <f>IF(Data!C$14="Soakwell", W101/(X101+PI()*Data!D$24^2*Data!D$23/4), IF(Data!C$14="Open Drain",W101/('Volume-Area'!B$6+Y101),W101/('Volume-Area'!B$19+Z101)))</f>
        <v>-0.82074478351246638</v>
      </c>
      <c r="AB101" s="21">
        <f t="shared" ref="AB101:AB132" si="53">T101*A101*60</f>
        <v>37.087228563737298</v>
      </c>
      <c r="AE101" s="22">
        <f t="shared" ref="AE101:AE132" si="54">A101*K101^0.4</f>
        <v>315.73375316046463</v>
      </c>
      <c r="AF101" s="21">
        <f t="shared" ref="AF101:AF132" si="55">A101</f>
        <v>97</v>
      </c>
    </row>
    <row r="102" spans="1:32" x14ac:dyDescent="0.25">
      <c r="A102">
        <v>98</v>
      </c>
      <c r="B102" s="6">
        <f>EXP('IFD tables'!B$4+'IFD tables'!B$5*LN($A102)+'IFD tables'!B$6*(LN($A102))^2+'IFD tables'!B$7*(LN($A102))^3+'IFD tables'!B$8*(LN($A102))^4+'IFD tables'!B$9*(LN($A102))^5+'IFD tables'!B$10*(LN($A102))^6)</f>
        <v>22.499126614135019</v>
      </c>
      <c r="C102">
        <f>EXP('IFD tables'!C$4+'IFD tables'!C$5*LN($A102)+'IFD tables'!C$6*(LN($A102))^2+'IFD tables'!C$7*(LN($A102))^3+'IFD tables'!C$8*(LN($A102))^4+'IFD tables'!C$9*(LN($A102))^5+'IFD tables'!C$10*(LN($A102))^6)</f>
        <v>24.446069218265173</v>
      </c>
      <c r="D102">
        <f>EXP('IFD tables'!D$4+'IFD tables'!D$5*LN($A102)+'IFD tables'!D$6*(LN($A102))^2+'IFD tables'!D$7*(LN($A102))^3+'IFD tables'!D$8*(LN($A102))^4+'IFD tables'!D$9*(LN($A102))^5+'IFD tables'!D$10*(LN($A102))^6)</f>
        <v>31.02172143733949</v>
      </c>
      <c r="E102">
        <f>EXP('IFD tables'!E$4+'IFD tables'!E$5*LN($A102)+'IFD tables'!E$6*(LN($A102))^2+'IFD tables'!E$7*(LN($A102))^3+'IFD tables'!E$8*(LN($A102))^4+'IFD tables'!E$9*(LN($A102))^5+'IFD tables'!E$10*(LN($A102))^6)</f>
        <v>35.935420034211681</v>
      </c>
      <c r="F102">
        <f>EXP('IFD tables'!F$4+'IFD tables'!F$5*LN($A102)+'IFD tables'!F$6*(LN($A102))^2+'IFD tables'!F$7*(LN($A102))^3+'IFD tables'!F$8*(LN($A102))^4+'IFD tables'!F$9*(LN($A102))^5+'IFD tables'!F$10*(LN($A102))^6)</f>
        <v>41.130793455091471</v>
      </c>
      <c r="G102">
        <f>EXP('IFD tables'!G$4+'IFD tables'!G$5*LN($A102)+'IFD tables'!G$6*(LN($A102))^2+'IFD tables'!G$7*(LN($A102))^3+'IFD tables'!G$8*(LN($A102))^4+'IFD tables'!G$9*(LN($A102))^5+'IFD tables'!G$10*(LN($A102))^6)</f>
        <v>48.600680661223215</v>
      </c>
      <c r="H102" s="7">
        <f>EXP('IFD tables'!H$4+'IFD tables'!H$5*LN($A102)+'IFD tables'!H$6*(LN($A102))^2+'IFD tables'!H$7*(LN($A102))^3+'IFD tables'!H$8*(LN($A102))^4+'IFD tables'!H$9*(LN($A102))^5+'IFD tables'!H$10*(LN($A102))^6)</f>
        <v>54.855107108348321</v>
      </c>
      <c r="I102" s="6">
        <f t="shared" si="44"/>
        <v>13.774975478041847</v>
      </c>
      <c r="J102">
        <f t="shared" si="45"/>
        <v>14.966981154039901</v>
      </c>
      <c r="K102">
        <f t="shared" si="46"/>
        <v>18.992890675922137</v>
      </c>
      <c r="L102">
        <f t="shared" si="47"/>
        <v>22.001277571966334</v>
      </c>
      <c r="M102">
        <f t="shared" si="48"/>
        <v>25.182118441892737</v>
      </c>
      <c r="N102">
        <f t="shared" si="49"/>
        <v>29.755518772177478</v>
      </c>
      <c r="O102" s="7">
        <f t="shared" si="50"/>
        <v>33.584759454090808</v>
      </c>
      <c r="Q102" s="22">
        <v>99</v>
      </c>
      <c r="R102" s="16">
        <f t="shared" si="51"/>
        <v>356.17462899710716</v>
      </c>
      <c r="S102" s="16">
        <f>HLOOKUP(Data!$C$2,$I$4:$O$143,Q102,FALSE)</f>
        <v>25.182118441892737</v>
      </c>
      <c r="T102" s="16">
        <f>Data!$E$7*S102*(Data!$C$7+Data!$C$8)/3600/1000</f>
        <v>6.3322535332009447E-3</v>
      </c>
      <c r="U102" s="16">
        <f>Data!$E$9*S102*Data!$C$9/3600/1000</f>
        <v>6.6103060909968427E-4</v>
      </c>
      <c r="V102" s="16">
        <f>IF(Data!C$12="Yes",'Predevelopment flow'!D$41,0)</f>
        <v>7.0271875000000004E-3</v>
      </c>
      <c r="W102" s="16">
        <f t="shared" si="52"/>
        <v>-4.0862117247784475</v>
      </c>
      <c r="X102" s="16">
        <f>60*PI()*Data!D$25*(Data!D$24^2)/4*Data!D$26*(A102+Data!D$33)+15*PI()*Data!D$24*Data!D$23*Data!D$25*Data!D$26*(Data!D$33+A102)</f>
        <v>6.3515463633217001E-2</v>
      </c>
      <c r="Y102" s="16">
        <f>Data!D$25*Data!D$26*60*(Data!D$33+A102)*'Volume-Area'!B$7+Data!D$25*Data!D$26/4*(Data!D$33+A102)*'Volume-Area'!B$8</f>
        <v>0</v>
      </c>
      <c r="Z102" s="16">
        <f>Data!D$25*Data!D$26*60*(Data!D$33+A102)*'Volume-Area'!B$20+Data!D$25*Data!D$26/4*(Data!D$33+A102)*'Volume-Area'!B$21</f>
        <v>3.3696000000000003E-4</v>
      </c>
      <c r="AA102" s="16">
        <f>IF(Data!C$14="Soakwell", W102/(X102+PI()*Data!D$24^2*Data!D$23/4), IF(Data!C$14="Open Drain",W102/('Volume-Area'!B$6+Y102),W102/('Volume-Area'!B$19+Z102)))</f>
        <v>-0.87989859479220012</v>
      </c>
      <c r="AB102" s="21">
        <f t="shared" si="53"/>
        <v>37.233650775221555</v>
      </c>
      <c r="AE102" s="22">
        <f t="shared" si="54"/>
        <v>318.17239939774737</v>
      </c>
      <c r="AF102" s="21">
        <f t="shared" si="55"/>
        <v>98</v>
      </c>
    </row>
    <row r="103" spans="1:32" x14ac:dyDescent="0.25">
      <c r="A103">
        <v>99</v>
      </c>
      <c r="B103" s="6">
        <f>EXP('IFD tables'!B$4+'IFD tables'!B$5*LN($A103)+'IFD tables'!B$6*(LN($A103))^2+'IFD tables'!B$7*(LN($A103))^3+'IFD tables'!B$8*(LN($A103))^4+'IFD tables'!B$9*(LN($A103))^5+'IFD tables'!B$10*(LN($A103))^6)</f>
        <v>22.590177218083152</v>
      </c>
      <c r="C103">
        <f>EXP('IFD tables'!C$4+'IFD tables'!C$5*LN($A103)+'IFD tables'!C$6*(LN($A103))^2+'IFD tables'!C$7*(LN($A103))^3+'IFD tables'!C$8*(LN($A103))^4+'IFD tables'!C$9*(LN($A103))^5+'IFD tables'!C$10*(LN($A103))^6)</f>
        <v>24.542645238763111</v>
      </c>
      <c r="D103">
        <f>EXP('IFD tables'!D$4+'IFD tables'!D$5*LN($A103)+'IFD tables'!D$6*(LN($A103))^2+'IFD tables'!D$7*(LN($A103))^3+'IFD tables'!D$8*(LN($A103))^4+'IFD tables'!D$9*(LN($A103))^5+'IFD tables'!D$10*(LN($A103))^6)</f>
        <v>31.140268183674944</v>
      </c>
      <c r="E103">
        <f>EXP('IFD tables'!E$4+'IFD tables'!E$5*LN($A103)+'IFD tables'!E$6*(LN($A103))^2+'IFD tables'!E$7*(LN($A103))^3+'IFD tables'!E$8*(LN($A103))^4+'IFD tables'!E$9*(LN($A103))^5+'IFD tables'!E$10*(LN($A103))^6)</f>
        <v>36.073374374580261</v>
      </c>
      <c r="F103">
        <f>EXP('IFD tables'!F$4+'IFD tables'!F$5*LN($A103)+'IFD tables'!F$6*(LN($A103))^2+'IFD tables'!F$7*(LN($A103))^3+'IFD tables'!F$8*(LN($A103))^4+'IFD tables'!F$9*(LN($A103))^5+'IFD tables'!F$10*(LN($A103))^6)</f>
        <v>41.291718482117219</v>
      </c>
      <c r="G103">
        <f>EXP('IFD tables'!G$4+'IFD tables'!G$5*LN($A103)+'IFD tables'!G$6*(LN($A103))^2+'IFD tables'!G$7*(LN($A103))^3+'IFD tables'!G$8*(LN($A103))^4+'IFD tables'!G$9*(LN($A103))^5+'IFD tables'!G$10*(LN($A103))^6)</f>
        <v>48.798242613310983</v>
      </c>
      <c r="H103" s="7">
        <f>EXP('IFD tables'!H$4+'IFD tables'!H$5*LN($A103)+'IFD tables'!H$6*(LN($A103))^2+'IFD tables'!H$7*(LN($A103))^3+'IFD tables'!H$8*(LN($A103))^4+'IFD tables'!H$9*(LN($A103))^5+'IFD tables'!H$10*(LN($A103))^6)</f>
        <v>55.086450726940349</v>
      </c>
      <c r="I103" s="6">
        <f t="shared" si="44"/>
        <v>13.69101649580797</v>
      </c>
      <c r="J103">
        <f t="shared" si="45"/>
        <v>14.874330447735218</v>
      </c>
      <c r="K103">
        <f t="shared" si="46"/>
        <v>18.872889808287844</v>
      </c>
      <c r="L103">
        <f t="shared" si="47"/>
        <v>21.86265113610925</v>
      </c>
      <c r="M103">
        <f t="shared" si="48"/>
        <v>25.025283928555893</v>
      </c>
      <c r="N103">
        <f t="shared" si="49"/>
        <v>29.574692492915744</v>
      </c>
      <c r="O103" s="7">
        <f t="shared" si="50"/>
        <v>33.385727713297179</v>
      </c>
      <c r="Q103" s="22">
        <v>100</v>
      </c>
      <c r="R103" s="16">
        <f t="shared" si="51"/>
        <v>358.91102570454024</v>
      </c>
      <c r="S103" s="16">
        <f>HLOOKUP(Data!$C$2,$I$4:$O$143,Q103,FALSE)</f>
        <v>25.025283928555893</v>
      </c>
      <c r="T103" s="16">
        <f>Data!$E$7*S103*(Data!$C$7+Data!$C$8)/3600/1000</f>
        <v>6.2928161878681175E-3</v>
      </c>
      <c r="U103" s="16">
        <f>Data!$E$9*S103*Data!$C$9/3600/1000</f>
        <v>6.5691370312459204E-4</v>
      </c>
      <c r="V103" s="16">
        <f>IF(Data!C$12="Yes",'Predevelopment flow'!D$41,0)</f>
        <v>7.0271875000000004E-3</v>
      </c>
      <c r="W103" s="16">
        <f t="shared" si="52"/>
        <v>-4.3621655940633852</v>
      </c>
      <c r="X103" s="16">
        <f>60*PI()*Data!D$25*(Data!D$24^2)/4*Data!D$26*(A103+Data!D$33)+15*PI()*Data!D$24*Data!D$23*Data!D$25*Data!D$26*(Data!D$33+A103)</f>
        <v>6.4126189245074849E-2</v>
      </c>
      <c r="Y103" s="16">
        <f>Data!D$25*Data!D$26*60*(Data!D$33+A103)*'Volume-Area'!B$7+Data!D$25*Data!D$26/4*(Data!D$33+A103)*'Volume-Area'!B$8</f>
        <v>0</v>
      </c>
      <c r="Z103" s="16">
        <f>Data!D$25*Data!D$26*60*(Data!D$33+A103)*'Volume-Area'!B$20+Data!D$25*Data!D$26/4*(Data!D$33+A103)*'Volume-Area'!B$21</f>
        <v>3.4019999999999998E-4</v>
      </c>
      <c r="AA103" s="16">
        <f>IF(Data!C$14="Soakwell", W103/(X103+PI()*Data!D$24^2*Data!D$23/4), IF(Data!C$14="Open Drain",W103/('Volume-Area'!B$6+Y103),W103/('Volume-Area'!B$19+Z103)))</f>
        <v>-0.93919721549957913</v>
      </c>
      <c r="AB103" s="21">
        <f t="shared" si="53"/>
        <v>37.379328155936619</v>
      </c>
      <c r="AE103" s="22">
        <f t="shared" si="54"/>
        <v>320.60519575580247</v>
      </c>
      <c r="AF103" s="21">
        <f t="shared" si="55"/>
        <v>99</v>
      </c>
    </row>
    <row r="104" spans="1:32" x14ac:dyDescent="0.25">
      <c r="A104">
        <v>100</v>
      </c>
      <c r="B104" s="6">
        <f>EXP('IFD tables'!B$4+'IFD tables'!B$5*LN($A104)+'IFD tables'!B$6*(LN($A104))^2+'IFD tables'!B$7*(LN($A104))^3+'IFD tables'!B$8*(LN($A104))^4+'IFD tables'!B$9*(LN($A104))^5+'IFD tables'!B$10*(LN($A104))^6)</f>
        <v>22.680685903795535</v>
      </c>
      <c r="C104">
        <f>EXP('IFD tables'!C$4+'IFD tables'!C$5*LN($A104)+'IFD tables'!C$6*(LN($A104))^2+'IFD tables'!C$7*(LN($A104))^3+'IFD tables'!C$8*(LN($A104))^4+'IFD tables'!C$9*(LN($A104))^5+'IFD tables'!C$10*(LN($A104))^6)</f>
        <v>24.63865283839219</v>
      </c>
      <c r="D104">
        <f>EXP('IFD tables'!D$4+'IFD tables'!D$5*LN($A104)+'IFD tables'!D$6*(LN($A104))^2+'IFD tables'!D$7*(LN($A104))^3+'IFD tables'!D$8*(LN($A104))^4+'IFD tables'!D$9*(LN($A104))^5+'IFD tables'!D$10*(LN($A104))^6)</f>
        <v>31.258156020775619</v>
      </c>
      <c r="E104">
        <f>EXP('IFD tables'!E$4+'IFD tables'!E$5*LN($A104)+'IFD tables'!E$6*(LN($A104))^2+'IFD tables'!E$7*(LN($A104))^3+'IFD tables'!E$8*(LN($A104))^4+'IFD tables'!E$9*(LN($A104))^5+'IFD tables'!E$10*(LN($A104))^6)</f>
        <v>36.210598449464548</v>
      </c>
      <c r="F104">
        <f>EXP('IFD tables'!F$4+'IFD tables'!F$5*LN($A104)+'IFD tables'!F$6*(LN($A104))^2+'IFD tables'!F$7*(LN($A104))^3+'IFD tables'!F$8*(LN($A104))^4+'IFD tables'!F$9*(LN($A104))^5+'IFD tables'!F$10*(LN($A104))^6)</f>
        <v>41.451834038566432</v>
      </c>
      <c r="G104">
        <f>EXP('IFD tables'!G$4+'IFD tables'!G$5*LN($A104)+'IFD tables'!G$6*(LN($A104))^2+'IFD tables'!G$7*(LN($A104))^3+'IFD tables'!G$8*(LN($A104))^4+'IFD tables'!G$9*(LN($A104))^5+'IFD tables'!G$10*(LN($A104))^6)</f>
        <v>48.994886439022544</v>
      </c>
      <c r="H104" s="7">
        <f>EXP('IFD tables'!H$4+'IFD tables'!H$5*LN($A104)+'IFD tables'!H$6*(LN($A104))^2+'IFD tables'!H$7*(LN($A104))^3+'IFD tables'!H$8*(LN($A104))^4+'IFD tables'!H$9*(LN($A104))^5+'IFD tables'!H$10*(LN($A104))^6)</f>
        <v>55.316781248685842</v>
      </c>
      <c r="I104" s="6">
        <f t="shared" si="44"/>
        <v>13.608411542277322</v>
      </c>
      <c r="J104">
        <f t="shared" si="45"/>
        <v>14.783191703035314</v>
      </c>
      <c r="K104">
        <f t="shared" si="46"/>
        <v>18.75489361246537</v>
      </c>
      <c r="L104">
        <f t="shared" si="47"/>
        <v>21.726359069678729</v>
      </c>
      <c r="M104">
        <f t="shared" si="48"/>
        <v>24.871100423139861</v>
      </c>
      <c r="N104">
        <f t="shared" si="49"/>
        <v>29.396931863413524</v>
      </c>
      <c r="O104" s="7">
        <f t="shared" si="50"/>
        <v>33.190068749211505</v>
      </c>
      <c r="Q104" s="22">
        <v>101</v>
      </c>
      <c r="R104" s="16">
        <f t="shared" si="51"/>
        <v>361.64128225385934</v>
      </c>
      <c r="S104" s="16">
        <f>HLOOKUP(Data!$C$2,$I$4:$O$143,Q104,FALSE)</f>
        <v>24.871100423139861</v>
      </c>
      <c r="T104" s="16">
        <f>Data!$E$7*S104*(Data!$C$7+Data!$C$8)/3600/1000</f>
        <v>6.2540454605687105E-3</v>
      </c>
      <c r="U104" s="16">
        <f>Data!$E$9*S104*Data!$C$9/3600/1000</f>
        <v>6.5286638610742131E-4</v>
      </c>
      <c r="V104" s="16">
        <f>IF(Data!C$12="Yes",'Predevelopment flow'!D$41,0)</f>
        <v>7.0271875000000004E-3</v>
      </c>
      <c r="W104" s="16">
        <f t="shared" si="52"/>
        <v>-4.6388522365877396</v>
      </c>
      <c r="X104" s="16">
        <f>60*PI()*Data!D$25*(Data!D$24^2)/4*Data!D$26*(A104+Data!D$33)+15*PI()*Data!D$24*Data!D$23*Data!D$25*Data!D$26*(Data!D$33+A104)</f>
        <v>6.4736914856932712E-2</v>
      </c>
      <c r="Y104" s="16">
        <f>Data!D$25*Data!D$26*60*(Data!D$33+A104)*'Volume-Area'!B$7+Data!D$25*Data!D$26/4*(Data!D$33+A104)*'Volume-Area'!B$8</f>
        <v>0</v>
      </c>
      <c r="Z104" s="16">
        <f>Data!D$25*Data!D$26*60*(Data!D$33+A104)*'Volume-Area'!B$20+Data!D$25*Data!D$26/4*(Data!D$33+A104)*'Volume-Area'!B$21</f>
        <v>3.4344000000000003E-4</v>
      </c>
      <c r="AA104" s="16">
        <f>IF(Data!C$14="Soakwell", W104/(X104+PI()*Data!D$24^2*Data!D$23/4), IF(Data!C$14="Open Drain",W104/('Volume-Area'!B$6+Y104),W104/('Volume-Area'!B$19+Z104)))</f>
        <v>-0.99863799280976084</v>
      </c>
      <c r="AB104" s="21">
        <f t="shared" si="53"/>
        <v>37.524272763412263</v>
      </c>
      <c r="AE104" s="22">
        <f t="shared" si="54"/>
        <v>323.03221994502536</v>
      </c>
      <c r="AF104" s="21">
        <f t="shared" si="55"/>
        <v>100</v>
      </c>
    </row>
    <row r="105" spans="1:32" x14ac:dyDescent="0.25">
      <c r="A105">
        <v>101</v>
      </c>
      <c r="B105" s="6">
        <f>EXP('IFD tables'!B$4+'IFD tables'!B$5*LN($A105)+'IFD tables'!B$6*(LN($A105))^2+'IFD tables'!B$7*(LN($A105))^3+'IFD tables'!B$8*(LN($A105))^4+'IFD tables'!B$9*(LN($A105))^5+'IFD tables'!B$10*(LN($A105))^6)</f>
        <v>22.770661216618304</v>
      </c>
      <c r="C105">
        <f>EXP('IFD tables'!C$4+'IFD tables'!C$5*LN($A105)+'IFD tables'!C$6*(LN($A105))^2+'IFD tables'!C$7*(LN($A105))^3+'IFD tables'!C$8*(LN($A105))^4+'IFD tables'!C$9*(LN($A105))^5+'IFD tables'!C$10*(LN($A105))^6)</f>
        <v>24.734101196804801</v>
      </c>
      <c r="D105">
        <f>EXP('IFD tables'!D$4+'IFD tables'!D$5*LN($A105)+'IFD tables'!D$6*(LN($A105))^2+'IFD tables'!D$7*(LN($A105))^3+'IFD tables'!D$8*(LN($A105))^4+'IFD tables'!D$9*(LN($A105))^5+'IFD tables'!D$10*(LN($A105))^6)</f>
        <v>31.375395887050527</v>
      </c>
      <c r="E105">
        <f>EXP('IFD tables'!E$4+'IFD tables'!E$5*LN($A105)+'IFD tables'!E$6*(LN($A105))^2+'IFD tables'!E$7*(LN($A105))^3+'IFD tables'!E$8*(LN($A105))^4+'IFD tables'!E$9*(LN($A105))^5+'IFD tables'!E$10*(LN($A105))^6)</f>
        <v>36.347104249086129</v>
      </c>
      <c r="F105">
        <f>EXP('IFD tables'!F$4+'IFD tables'!F$5*LN($A105)+'IFD tables'!F$6*(LN($A105))^2+'IFD tables'!F$7*(LN($A105))^3+'IFD tables'!F$8*(LN($A105))^4+'IFD tables'!F$9*(LN($A105))^5+'IFD tables'!F$10*(LN($A105))^6)</f>
        <v>41.611153047261126</v>
      </c>
      <c r="G105">
        <f>EXP('IFD tables'!G$4+'IFD tables'!G$5*LN($A105)+'IFD tables'!G$6*(LN($A105))^2+'IFD tables'!G$7*(LN($A105))^3+'IFD tables'!G$8*(LN($A105))^4+'IFD tables'!G$9*(LN($A105))^5+'IFD tables'!G$10*(LN($A105))^6)</f>
        <v>49.190626104882732</v>
      </c>
      <c r="H105" s="7">
        <f>EXP('IFD tables'!H$4+'IFD tables'!H$5*LN($A105)+'IFD tables'!H$6*(LN($A105))^2+'IFD tables'!H$7*(LN($A105))^3+'IFD tables'!H$8*(LN($A105))^4+'IFD tables'!H$9*(LN($A105))^5+'IFD tables'!H$10*(LN($A105))^6)</f>
        <v>55.546113329686804</v>
      </c>
      <c r="I105" s="6">
        <f t="shared" si="44"/>
        <v>13.527125475218796</v>
      </c>
      <c r="J105">
        <f t="shared" si="45"/>
        <v>14.693525463448397</v>
      </c>
      <c r="K105">
        <f t="shared" si="46"/>
        <v>18.638849041812193</v>
      </c>
      <c r="L105">
        <f t="shared" si="47"/>
        <v>21.592339157872949</v>
      </c>
      <c r="M105">
        <f t="shared" si="48"/>
        <v>24.719496859759083</v>
      </c>
      <c r="N105">
        <f t="shared" si="49"/>
        <v>29.222154121712514</v>
      </c>
      <c r="O105" s="7">
        <f t="shared" si="50"/>
        <v>32.997691086942652</v>
      </c>
      <c r="Q105" s="22">
        <v>102</v>
      </c>
      <c r="R105" s="16">
        <f t="shared" si="51"/>
        <v>364.36547946532488</v>
      </c>
      <c r="S105" s="16">
        <f>HLOOKUP(Data!$C$2,$I$4:$O$143,Q105,FALSE)</f>
        <v>24.719496859759083</v>
      </c>
      <c r="T105" s="16">
        <f>Data!$E$7*S105*(Data!$C$7+Data!$C$8)/3600/1000</f>
        <v>6.2159234811935866E-3</v>
      </c>
      <c r="U105" s="16">
        <f>Data!$E$9*S105*Data!$C$9/3600/1000</f>
        <v>6.4888679256867583E-4</v>
      </c>
      <c r="V105" s="16">
        <f>IF(Data!C$12="Yes",'Predevelopment flow'!D$41,0)</f>
        <v>7.0271875000000004E-3</v>
      </c>
      <c r="W105" s="16">
        <f t="shared" si="52"/>
        <v>-4.9162599539668674</v>
      </c>
      <c r="X105" s="16">
        <f>60*PI()*Data!D$25*(Data!D$24^2)/4*Data!D$26*(A105+Data!D$33)+15*PI()*Data!D$24*Data!D$23*Data!D$25*Data!D$26*(Data!D$33+A105)</f>
        <v>6.5347640468790574E-2</v>
      </c>
      <c r="Y105" s="16">
        <f>Data!D$25*Data!D$26*60*(Data!D$33+A105)*'Volume-Area'!B$7+Data!D$25*Data!D$26/4*(Data!D$33+A105)*'Volume-Area'!B$8</f>
        <v>0</v>
      </c>
      <c r="Z105" s="16">
        <f>Data!D$25*Data!D$26*60*(Data!D$33+A105)*'Volume-Area'!B$20+Data!D$25*Data!D$26/4*(Data!D$33+A105)*'Volume-Area'!B$21</f>
        <v>3.4668000000000004E-4</v>
      </c>
      <c r="AA105" s="16">
        <f>IF(Data!C$14="Soakwell", W105/(X105+PI()*Data!D$24^2*Data!D$23/4), IF(Data!C$14="Open Drain",W105/('Volume-Area'!B$6+Y105),W105/('Volume-Area'!B$19+Z105)))</f>
        <v>-1.0582183525983495</v>
      </c>
      <c r="AB105" s="21">
        <f t="shared" si="53"/>
        <v>37.66849629603314</v>
      </c>
      <c r="AE105" s="22">
        <f t="shared" si="54"/>
        <v>325.45354777898706</v>
      </c>
      <c r="AF105" s="21">
        <f t="shared" si="55"/>
        <v>101</v>
      </c>
    </row>
    <row r="106" spans="1:32" x14ac:dyDescent="0.25">
      <c r="A106">
        <v>102</v>
      </c>
      <c r="B106" s="6">
        <f>EXP('IFD tables'!B$4+'IFD tables'!B$5*LN($A106)+'IFD tables'!B$6*(LN($A106))^2+'IFD tables'!B$7*(LN($A106))^3+'IFD tables'!B$8*(LN($A106))^4+'IFD tables'!B$9*(LN($A106))^5+'IFD tables'!B$10*(LN($A106))^6)</f>
        <v>22.860111473560867</v>
      </c>
      <c r="C106">
        <f>EXP('IFD tables'!C$4+'IFD tables'!C$5*LN($A106)+'IFD tables'!C$6*(LN($A106))^2+'IFD tables'!C$7*(LN($A106))^3+'IFD tables'!C$8*(LN($A106))^4+'IFD tables'!C$9*(LN($A106))^5+'IFD tables'!C$10*(LN($A106))^6)</f>
        <v>24.828999242112971</v>
      </c>
      <c r="D106">
        <f>EXP('IFD tables'!D$4+'IFD tables'!D$5*LN($A106)+'IFD tables'!D$6*(LN($A106))^2+'IFD tables'!D$7*(LN($A106))^3+'IFD tables'!D$8*(LN($A106))^4+'IFD tables'!D$9*(LN($A106))^5+'IFD tables'!D$10*(LN($A106))^6)</f>
        <v>31.49199840605629</v>
      </c>
      <c r="E106">
        <f>EXP('IFD tables'!E$4+'IFD tables'!E$5*LN($A106)+'IFD tables'!E$6*(LN($A106))^2+'IFD tables'!E$7*(LN($A106))^3+'IFD tables'!E$8*(LN($A106))^4+'IFD tables'!E$9*(LN($A106))^5+'IFD tables'!E$10*(LN($A106))^6)</f>
        <v>36.482903413008565</v>
      </c>
      <c r="F106">
        <f>EXP('IFD tables'!F$4+'IFD tables'!F$5*LN($A106)+'IFD tables'!F$6*(LN($A106))^2+'IFD tables'!F$7*(LN($A106))^3+'IFD tables'!F$8*(LN($A106))^4+'IFD tables'!F$9*(LN($A106))^5+'IFD tables'!F$10*(LN($A106))^6)</f>
        <v>41.769688050657365</v>
      </c>
      <c r="G106">
        <f>EXP('IFD tables'!G$4+'IFD tables'!G$5*LN($A106)+'IFD tables'!G$6*(LN($A106))^2+'IFD tables'!G$7*(LN($A106))^3+'IFD tables'!G$8*(LN($A106))^4+'IFD tables'!G$9*(LN($A106))^5+'IFD tables'!G$10*(LN($A106))^6)</f>
        <v>49.385475164322742</v>
      </c>
      <c r="H106" s="7">
        <f>EXP('IFD tables'!H$4+'IFD tables'!H$5*LN($A106)+'IFD tables'!H$6*(LN($A106))^2+'IFD tables'!H$7*(LN($A106))^3+'IFD tables'!H$8*(LN($A106))^4+'IFD tables'!H$9*(LN($A106))^5+'IFD tables'!H$10*(LN($A106))^6)</f>
        <v>55.774461193520914</v>
      </c>
      <c r="I106" s="6">
        <f t="shared" si="44"/>
        <v>13.447124396212274</v>
      </c>
      <c r="J106">
        <f t="shared" si="45"/>
        <v>14.605293671831159</v>
      </c>
      <c r="K106">
        <f t="shared" si="46"/>
        <v>18.524704944738996</v>
      </c>
      <c r="L106">
        <f t="shared" si="47"/>
        <v>21.460531419416803</v>
      </c>
      <c r="M106">
        <f t="shared" si="48"/>
        <v>24.570404735680803</v>
      </c>
      <c r="N106">
        <f t="shared" si="49"/>
        <v>29.050279508425142</v>
      </c>
      <c r="O106" s="7">
        <f t="shared" si="50"/>
        <v>32.808506584424066</v>
      </c>
      <c r="Q106" s="22">
        <v>103</v>
      </c>
      <c r="R106" s="16">
        <f t="shared" si="51"/>
        <v>367.08369614562201</v>
      </c>
      <c r="S106" s="16">
        <f>HLOOKUP(Data!$C$2,$I$4:$O$143,Q106,FALSE)</f>
        <v>24.570404735680803</v>
      </c>
      <c r="T106" s="16">
        <f>Data!$E$7*S106*(Data!$C$7+Data!$C$8)/3600/1000</f>
        <v>6.1784330241597346E-3</v>
      </c>
      <c r="U106" s="16">
        <f>Data!$E$9*S106*Data!$C$9/3600/1000</f>
        <v>6.4497312431162108E-4</v>
      </c>
      <c r="V106" s="16">
        <f>IF(Data!C$12="Yes",'Predevelopment flow'!D$41,0)</f>
        <v>7.0271875000000004E-3</v>
      </c>
      <c r="W106" s="16">
        <f t="shared" si="52"/>
        <v>-5.1943773921424263</v>
      </c>
      <c r="X106" s="16">
        <f>60*PI()*Data!D$25*(Data!D$24^2)/4*Data!D$26*(A106+Data!D$33)+15*PI()*Data!D$24*Data!D$23*Data!D$25*Data!D$26*(Data!D$33+A106)</f>
        <v>6.5958366080648423E-2</v>
      </c>
      <c r="Y106" s="16">
        <f>Data!D$25*Data!D$26*60*(Data!D$33+A106)*'Volume-Area'!B$7+Data!D$25*Data!D$26/4*(Data!D$33+A106)*'Volume-Area'!B$8</f>
        <v>0</v>
      </c>
      <c r="Z106" s="16">
        <f>Data!D$25*Data!D$26*60*(Data!D$33+A106)*'Volume-Area'!B$20+Data!D$25*Data!D$26/4*(Data!D$33+A106)*'Volume-Area'!B$21</f>
        <v>3.4991999999999998E-4</v>
      </c>
      <c r="AA106" s="16">
        <f>IF(Data!C$14="Soakwell", W106/(X106+PI()*Data!D$24^2*Data!D$23/4), IF(Data!C$14="Open Drain",W106/('Volume-Area'!B$6+Y106),W106/('Volume-Area'!B$19+Z106)))</f>
        <v>-1.1179357962003602</v>
      </c>
      <c r="AB106" s="21">
        <f t="shared" si="53"/>
        <v>37.812010107857574</v>
      </c>
      <c r="AE106" s="22">
        <f t="shared" si="54"/>
        <v>327.86925323951613</v>
      </c>
      <c r="AF106" s="21">
        <f t="shared" si="55"/>
        <v>102</v>
      </c>
    </row>
    <row r="107" spans="1:32" x14ac:dyDescent="0.25">
      <c r="A107">
        <v>103</v>
      </c>
      <c r="B107" s="6">
        <f>EXP('IFD tables'!B$4+'IFD tables'!B$5*LN($A107)+'IFD tables'!B$6*(LN($A107))^2+'IFD tables'!B$7*(LN($A107))^3+'IFD tables'!B$8*(LN($A107))^4+'IFD tables'!B$9*(LN($A107))^5+'IFD tables'!B$10*(LN($A107))^6)</f>
        <v>22.949044771787673</v>
      </c>
      <c r="C107">
        <f>EXP('IFD tables'!C$4+'IFD tables'!C$5*LN($A107)+'IFD tables'!C$6*(LN($A107))^2+'IFD tables'!C$7*(LN($A107))^3+'IFD tables'!C$8*(LN($A107))^4+'IFD tables'!C$9*(LN($A107))^5+'IFD tables'!C$10*(LN($A107))^6)</f>
        <v>24.923355660427596</v>
      </c>
      <c r="D107">
        <f>EXP('IFD tables'!D$4+'IFD tables'!D$5*LN($A107)+'IFD tables'!D$6*(LN($A107))^2+'IFD tables'!D$7*(LN($A107))^3+'IFD tables'!D$8*(LN($A107))^4+'IFD tables'!D$9*(LN($A107))^5+'IFD tables'!D$10*(LN($A107))^6)</f>
        <v>31.607973898959507</v>
      </c>
      <c r="E107">
        <f>EXP('IFD tables'!E$4+'IFD tables'!E$5*LN($A107)+'IFD tables'!E$6*(LN($A107))^2+'IFD tables'!E$7*(LN($A107))^3+'IFD tables'!E$8*(LN($A107))^4+'IFD tables'!E$9*(LN($A107))^5+'IFD tables'!E$10*(LN($A107))^6)</f>
        <v>36.618007244273826</v>
      </c>
      <c r="F107">
        <f>EXP('IFD tables'!F$4+'IFD tables'!F$5*LN($A107)+'IFD tables'!F$6*(LN($A107))^2+'IFD tables'!F$7*(LN($A107))^3+'IFD tables'!F$8*(LN($A107))^4+'IFD tables'!F$9*(LN($A107))^5+'IFD tables'!F$10*(LN($A107))^6)</f>
        <v>41.927451226373556</v>
      </c>
      <c r="G107">
        <f>EXP('IFD tables'!G$4+'IFD tables'!G$5*LN($A107)+'IFD tables'!G$6*(LN($A107))^2+'IFD tables'!G$7*(LN($A107))^3+'IFD tables'!G$8*(LN($A107))^4+'IFD tables'!G$9*(LN($A107))^5+'IFD tables'!G$10*(LN($A107))^6)</f>
        <v>49.579446774783598</v>
      </c>
      <c r="H107" s="7">
        <f>EXP('IFD tables'!H$4+'IFD tables'!H$5*LN($A107)+'IFD tables'!H$6*(LN($A107))^2+'IFD tables'!H$7*(LN($A107))^3+'IFD tables'!H$8*(LN($A107))^4+'IFD tables'!H$9*(LN($A107))^5+'IFD tables'!H$10*(LN($A107))^6)</f>
        <v>56.001838649288466</v>
      </c>
      <c r="I107" s="6">
        <f t="shared" si="44"/>
        <v>13.36837559521612</v>
      </c>
      <c r="J107">
        <f t="shared" si="45"/>
        <v>14.518459608016075</v>
      </c>
      <c r="K107">
        <f t="shared" si="46"/>
        <v>18.412411979976412</v>
      </c>
      <c r="L107">
        <f t="shared" si="47"/>
        <v>21.330878006373101</v>
      </c>
      <c r="M107">
        <f t="shared" si="48"/>
        <v>24.42375799594576</v>
      </c>
      <c r="N107">
        <f t="shared" si="49"/>
        <v>28.881231130941902</v>
      </c>
      <c r="O107" s="7">
        <f t="shared" si="50"/>
        <v>32.622430281138911</v>
      </c>
      <c r="Q107" s="22">
        <v>104</v>
      </c>
      <c r="R107" s="16">
        <f t="shared" si="51"/>
        <v>369.79600915799426</v>
      </c>
      <c r="S107" s="16">
        <f>HLOOKUP(Data!$C$2,$I$4:$O$143,Q107,FALSE)</f>
        <v>24.42375799594576</v>
      </c>
      <c r="T107" s="16">
        <f>Data!$E$7*S107*(Data!$C$7+Data!$C$8)/3600/1000</f>
        <v>6.1415574793971944E-3</v>
      </c>
      <c r="U107" s="16">
        <f>Data!$E$9*S107*Data!$C$9/3600/1000</f>
        <v>6.411236473935762E-4</v>
      </c>
      <c r="V107" s="16">
        <f>IF(Data!C$12="Yes",'Predevelopment flow'!D$41,0)</f>
        <v>7.0271875000000004E-3</v>
      </c>
      <c r="W107" s="16">
        <f t="shared" si="52"/>
        <v>-5.4731935273253409</v>
      </c>
      <c r="X107" s="16">
        <f>60*PI()*Data!D$25*(Data!D$24^2)/4*Data!D$26*(A107+Data!D$33)+15*PI()*Data!D$24*Data!D$23*Data!D$25*Data!D$26*(Data!D$33+A107)</f>
        <v>6.6569091692506271E-2</v>
      </c>
      <c r="Y107" s="16">
        <f>Data!D$25*Data!D$26*60*(Data!D$33+A107)*'Volume-Area'!B$7+Data!D$25*Data!D$26/4*(Data!D$33+A107)*'Volume-Area'!B$8</f>
        <v>0</v>
      </c>
      <c r="Z107" s="16">
        <f>Data!D$25*Data!D$26*60*(Data!D$33+A107)*'Volume-Area'!B$20+Data!D$25*Data!D$26/4*(Data!D$33+A107)*'Volume-Area'!B$21</f>
        <v>3.5315999999999999E-4</v>
      </c>
      <c r="AA107" s="16">
        <f>IF(Data!C$14="Soakwell", W107/(X107+PI()*Data!D$24^2*Data!D$23/4), IF(Data!C$14="Open Drain",W107/('Volume-Area'!B$6+Y107),W107/('Volume-Area'!B$19+Z107)))</f>
        <v>-1.1777878973356688</v>
      </c>
      <c r="AB107" s="21">
        <f t="shared" si="53"/>
        <v>37.954825222674664</v>
      </c>
      <c r="AE107" s="22">
        <f t="shared" si="54"/>
        <v>330.27940853893631</v>
      </c>
      <c r="AF107" s="21">
        <f t="shared" si="55"/>
        <v>103</v>
      </c>
    </row>
    <row r="108" spans="1:32" x14ac:dyDescent="0.25">
      <c r="A108">
        <v>104</v>
      </c>
      <c r="B108" s="6">
        <f>EXP('IFD tables'!B$4+'IFD tables'!B$5*LN($A108)+'IFD tables'!B$6*(LN($A108))^2+'IFD tables'!B$7*(LN($A108))^3+'IFD tables'!B$8*(LN($A108))^4+'IFD tables'!B$9*(LN($A108))^5+'IFD tables'!B$10*(LN($A108))^6)</f>
        <v>23.037468996709816</v>
      </c>
      <c r="C108">
        <f>EXP('IFD tables'!C$4+'IFD tables'!C$5*LN($A108)+'IFD tables'!C$6*(LN($A108))^2+'IFD tables'!C$7*(LN($A108))^3+'IFD tables'!C$8*(LN($A108))^4+'IFD tables'!C$9*(LN($A108))^5+'IFD tables'!C$10*(LN($A108))^6)</f>
        <v>25.017178904941346</v>
      </c>
      <c r="D108">
        <f>EXP('IFD tables'!D$4+'IFD tables'!D$5*LN($A108)+'IFD tables'!D$6*(LN($A108))^2+'IFD tables'!D$7*(LN($A108))^3+'IFD tables'!D$8*(LN($A108))^4+'IFD tables'!D$9*(LN($A108))^5+'IFD tables'!D$10*(LN($A108))^6)</f>
        <v>31.723332396383306</v>
      </c>
      <c r="E108">
        <f>EXP('IFD tables'!E$4+'IFD tables'!E$5*LN($A108)+'IFD tables'!E$6*(LN($A108))^2+'IFD tables'!E$7*(LN($A108))^3+'IFD tables'!E$8*(LN($A108))^4+'IFD tables'!E$9*(LN($A108))^5+'IFD tables'!E$10*(LN($A108))^6)</f>
        <v>36.752426722828361</v>
      </c>
      <c r="F108">
        <f>EXP('IFD tables'!F$4+'IFD tables'!F$5*LN($A108)+'IFD tables'!F$6*(LN($A108))^2+'IFD tables'!F$7*(LN($A108))^3+'IFD tables'!F$8*(LN($A108))^4+'IFD tables'!F$9*(LN($A108))^5+'IFD tables'!F$10*(LN($A108))^6)</f>
        <v>42.08445440192822</v>
      </c>
      <c r="G108">
        <f>EXP('IFD tables'!G$4+'IFD tables'!G$5*LN($A108)+'IFD tables'!G$6*(LN($A108))^2+'IFD tables'!G$7*(LN($A108))^3+'IFD tables'!G$8*(LN($A108))^4+'IFD tables'!G$9*(LN($A108))^5+'IFD tables'!G$10*(LN($A108))^6)</f>
        <v>49.772553713940688</v>
      </c>
      <c r="H108" s="7">
        <f>EXP('IFD tables'!H$4+'IFD tables'!H$5*LN($A108)+'IFD tables'!H$6*(LN($A108))^2+'IFD tables'!H$7*(LN($A108))^3+'IFD tables'!H$8*(LN($A108))^4+'IFD tables'!H$9*(LN($A108))^5+'IFD tables'!H$10*(LN($A108))^6)</f>
        <v>56.228259108720131</v>
      </c>
      <c r="I108" s="6">
        <f t="shared" si="44"/>
        <v>13.290847498101815</v>
      </c>
      <c r="J108">
        <f t="shared" si="45"/>
        <v>14.432987829773852</v>
      </c>
      <c r="K108">
        <f t="shared" si="46"/>
        <v>18.301922536374985</v>
      </c>
      <c r="L108">
        <f t="shared" si="47"/>
        <v>21.203323109324057</v>
      </c>
      <c r="M108">
        <f t="shared" si="48"/>
        <v>24.279492924189356</v>
      </c>
      <c r="N108">
        <f t="shared" si="49"/>
        <v>28.714934834965781</v>
      </c>
      <c r="O108" s="7">
        <f t="shared" si="50"/>
        <v>32.439380255030841</v>
      </c>
      <c r="Q108" s="22">
        <v>105</v>
      </c>
      <c r="R108" s="16">
        <f t="shared" si="51"/>
        <v>372.50249348928492</v>
      </c>
      <c r="S108" s="16">
        <f>HLOOKUP(Data!$C$2,$I$4:$O$143,Q108,FALSE)</f>
        <v>24.279492924189356</v>
      </c>
      <c r="T108" s="16">
        <f>Data!$E$7*S108*(Data!$C$7+Data!$C$8)/3600/1000</f>
        <v>6.1052808248951143E-3</v>
      </c>
      <c r="U108" s="16">
        <f>Data!$E$9*S108*Data!$C$9/3600/1000</f>
        <v>6.3733668925997056E-4</v>
      </c>
      <c r="V108" s="16">
        <f>IF(Data!C$12="Yes",'Predevelopment flow'!D$41,0)</f>
        <v>7.0271875000000004E-3</v>
      </c>
      <c r="W108" s="16">
        <f t="shared" si="52"/>
        <v>-5.7526976526544891</v>
      </c>
      <c r="X108" s="16">
        <f>60*PI()*Data!D$25*(Data!D$24^2)/4*Data!D$26*(A108+Data!D$33)+15*PI()*Data!D$24*Data!D$23*Data!D$25*Data!D$26*(Data!D$33+A108)</f>
        <v>6.7179817304364148E-2</v>
      </c>
      <c r="Y108" s="16">
        <f>Data!D$25*Data!D$26*60*(Data!D$33+A108)*'Volume-Area'!B$7+Data!D$25*Data!D$26/4*(Data!D$33+A108)*'Volume-Area'!B$8</f>
        <v>0</v>
      </c>
      <c r="Z108" s="16">
        <f>Data!D$25*Data!D$26*60*(Data!D$33+A108)*'Volume-Area'!B$20+Data!D$25*Data!D$26/4*(Data!D$33+A108)*'Volume-Area'!B$21</f>
        <v>3.5639999999999999E-4</v>
      </c>
      <c r="AA108" s="16">
        <f>IF(Data!C$14="Soakwell", W108/(X108+PI()*Data!D$24^2*Data!D$23/4), IF(Data!C$14="Open Drain",W108/('Volume-Area'!B$6+Y108),W108/('Volume-Area'!B$19+Z108)))</f>
        <v>-1.2377722991908864</v>
      </c>
      <c r="AB108" s="21">
        <f t="shared" si="53"/>
        <v>38.096952347345514</v>
      </c>
      <c r="AE108" s="22">
        <f t="shared" si="54"/>
        <v>332.68408417961189</v>
      </c>
      <c r="AF108" s="21">
        <f t="shared" si="55"/>
        <v>104</v>
      </c>
    </row>
    <row r="109" spans="1:32" x14ac:dyDescent="0.25">
      <c r="A109">
        <v>105</v>
      </c>
      <c r="B109" s="6">
        <f>EXP('IFD tables'!B$4+'IFD tables'!B$5*LN($A109)+'IFD tables'!B$6*(LN($A109))^2+'IFD tables'!B$7*(LN($A109))^3+'IFD tables'!B$8*(LN($A109))^4+'IFD tables'!B$9*(LN($A109))^5+'IFD tables'!B$10*(LN($A109))^6)</f>
        <v>23.12539182969974</v>
      </c>
      <c r="C109">
        <f>EXP('IFD tables'!C$4+'IFD tables'!C$5*LN($A109)+'IFD tables'!C$6*(LN($A109))^2+'IFD tables'!C$7*(LN($A109))^3+'IFD tables'!C$8*(LN($A109))^4+'IFD tables'!C$9*(LN($A109))^5+'IFD tables'!C$10*(LN($A109))^6)</f>
        <v>25.110477204582441</v>
      </c>
      <c r="D109">
        <f>EXP('IFD tables'!D$4+'IFD tables'!D$5*LN($A109)+'IFD tables'!D$6*(LN($A109))^2+'IFD tables'!D$7*(LN($A109))^3+'IFD tables'!D$8*(LN($A109))^4+'IFD tables'!D$9*(LN($A109))^5+'IFD tables'!D$10*(LN($A109))^6)</f>
        <v>31.838083649674211</v>
      </c>
      <c r="E109">
        <f>EXP('IFD tables'!E$4+'IFD tables'!E$5*LN($A109)+'IFD tables'!E$6*(LN($A109))^2+'IFD tables'!E$7*(LN($A109))^3+'IFD tables'!E$8*(LN($A109))^4+'IFD tables'!E$9*(LN($A109))^5+'IFD tables'!E$10*(LN($A109))^6)</f>
        <v>36.886172518281619</v>
      </c>
      <c r="F109">
        <f>EXP('IFD tables'!F$4+'IFD tables'!F$5*LN($A109)+'IFD tables'!F$6*(LN($A109))^2+'IFD tables'!F$7*(LN($A109))^3+'IFD tables'!F$8*(LN($A109))^4+'IFD tables'!F$9*(LN($A109))^5+'IFD tables'!F$10*(LN($A109))^6)</f>
        <v>42.240709068737729</v>
      </c>
      <c r="G109">
        <f>EXP('IFD tables'!G$4+'IFD tables'!G$5*LN($A109)+'IFD tables'!G$6*(LN($A109))^2+'IFD tables'!G$7*(LN($A109))^3+'IFD tables'!G$8*(LN($A109))^4+'IFD tables'!G$9*(LN($A109))^5+'IFD tables'!G$10*(LN($A109))^6)</f>
        <v>49.964808395098352</v>
      </c>
      <c r="H109" s="7">
        <f>EXP('IFD tables'!H$4+'IFD tables'!H$5*LN($A109)+'IFD tables'!H$6*(LN($A109))^2+'IFD tables'!H$7*(LN($A109))^3+'IFD tables'!H$8*(LN($A109))^4+'IFD tables'!H$9*(LN($A109))^5+'IFD tables'!H$10*(LN($A109))^6)</f>
        <v>56.453735602405501</v>
      </c>
      <c r="I109" s="6">
        <f t="shared" si="44"/>
        <v>13.214509616971279</v>
      </c>
      <c r="J109">
        <f t="shared" si="45"/>
        <v>14.348844116904253</v>
      </c>
      <c r="K109">
        <f t="shared" si="46"/>
        <v>18.193190656956691</v>
      </c>
      <c r="L109">
        <f t="shared" si="47"/>
        <v>21.077812867589497</v>
      </c>
      <c r="M109">
        <f t="shared" si="48"/>
        <v>24.137548039278702</v>
      </c>
      <c r="N109">
        <f t="shared" si="49"/>
        <v>28.551319082913345</v>
      </c>
      <c r="O109" s="7">
        <f t="shared" si="50"/>
        <v>32.259277487088859</v>
      </c>
      <c r="Q109" s="22">
        <v>106</v>
      </c>
      <c r="R109" s="16">
        <f t="shared" si="51"/>
        <v>375.20322231405834</v>
      </c>
      <c r="S109" s="16">
        <f>HLOOKUP(Data!$C$2,$I$4:$O$143,Q109,FALSE)</f>
        <v>24.137548039278702</v>
      </c>
      <c r="T109" s="16">
        <f>Data!$E$7*S109*(Data!$C$7+Data!$C$8)/3600/1000</f>
        <v>6.069587600710291E-3</v>
      </c>
      <c r="U109" s="16">
        <f>Data!$E$9*S109*Data!$C$9/3600/1000</f>
        <v>6.3361063603106587E-4</v>
      </c>
      <c r="V109" s="16">
        <f>IF(Data!C$12="Yes",'Predevelopment flow'!D$41,0)</f>
        <v>7.0271875000000004E-3</v>
      </c>
      <c r="W109" s="16">
        <f t="shared" si="52"/>
        <v>-6.0328793655251696</v>
      </c>
      <c r="X109" s="16">
        <f>60*PI()*Data!D$25*(Data!D$24^2)/4*Data!D$26*(A109+Data!D$33)+15*PI()*Data!D$24*Data!D$23*Data!D$25*Data!D$26*(Data!D$33+A109)</f>
        <v>6.7790542916221996E-2</v>
      </c>
      <c r="Y109" s="16">
        <f>Data!D$25*Data!D$26*60*(Data!D$33+A109)*'Volume-Area'!B$7+Data!D$25*Data!D$26/4*(Data!D$33+A109)*'Volume-Area'!B$8</f>
        <v>0</v>
      </c>
      <c r="Z109" s="16">
        <f>Data!D$25*Data!D$26*60*(Data!D$33+A109)*'Volume-Area'!B$20+Data!D$25*Data!D$26/4*(Data!D$33+A109)*'Volume-Area'!B$21</f>
        <v>3.5964000000000005E-4</v>
      </c>
      <c r="AA109" s="16">
        <f>IF(Data!C$14="Soakwell", W109/(X109+PI()*Data!D$24^2*Data!D$23/4), IF(Data!C$14="Open Drain",W109/('Volume-Area'!B$6+Y109),W109/('Volume-Area'!B$19+Z109)))</f>
        <v>-1.2978867116476263</v>
      </c>
      <c r="AB109" s="21">
        <f t="shared" si="53"/>
        <v>38.238401884474833</v>
      </c>
      <c r="AE109" s="22">
        <f t="shared" si="54"/>
        <v>335.08334901094327</v>
      </c>
      <c r="AF109" s="21">
        <f t="shared" si="55"/>
        <v>105</v>
      </c>
    </row>
    <row r="110" spans="1:32" x14ac:dyDescent="0.25">
      <c r="A110">
        <v>106</v>
      </c>
      <c r="B110" s="6">
        <f>EXP('IFD tables'!B$4+'IFD tables'!B$5*LN($A110)+'IFD tables'!B$6*(LN($A110))^2+'IFD tables'!B$7*(LN($A110))^3+'IFD tables'!B$8*(LN($A110))^4+'IFD tables'!B$9*(LN($A110))^5+'IFD tables'!B$10*(LN($A110))^6)</f>
        <v>23.212820755449524</v>
      </c>
      <c r="C110">
        <f>EXP('IFD tables'!C$4+'IFD tables'!C$5*LN($A110)+'IFD tables'!C$6*(LN($A110))^2+'IFD tables'!C$7*(LN($A110))^3+'IFD tables'!C$8*(LN($A110))^4+'IFD tables'!C$9*(LN($A110))^5+'IFD tables'!C$10*(LN($A110))^6)</f>
        <v>25.203258572262559</v>
      </c>
      <c r="D110">
        <f>EXP('IFD tables'!D$4+'IFD tables'!D$5*LN($A110)+'IFD tables'!D$6*(LN($A110))^2+'IFD tables'!D$7*(LN($A110))^3+'IFD tables'!D$8*(LN($A110))^4+'IFD tables'!D$9*(LN($A110))^5+'IFD tables'!D$10*(LN($A110))^6)</f>
        <v>31.952237141622195</v>
      </c>
      <c r="E110">
        <f>EXP('IFD tables'!E$4+'IFD tables'!E$5*LN($A110)+'IFD tables'!E$6*(LN($A110))^2+'IFD tables'!E$7*(LN($A110))^3+'IFD tables'!E$8*(LN($A110))^4+'IFD tables'!E$9*(LN($A110))^5+'IFD tables'!E$10*(LN($A110))^6)</f>
        <v>37.019255002035344</v>
      </c>
      <c r="F110">
        <f>EXP('IFD tables'!F$4+'IFD tables'!F$5*LN($A110)+'IFD tables'!F$6*(LN($A110))^2+'IFD tables'!F$7*(LN($A110))^3+'IFD tables'!F$8*(LN($A110))^4+'IFD tables'!F$9*(LN($A110))^5+'IFD tables'!F$10*(LN($A110))^6)</f>
        <v>42.396226395413755</v>
      </c>
      <c r="G110">
        <f>EXP('IFD tables'!G$4+'IFD tables'!G$5*LN($A110)+'IFD tables'!G$6*(LN($A110))^2+'IFD tables'!G$7*(LN($A110))^3+'IFD tables'!G$8*(LN($A110))^4+'IFD tables'!G$9*(LN($A110))^5+'IFD tables'!G$10*(LN($A110))^6)</f>
        <v>50.156222881808809</v>
      </c>
      <c r="H110" s="7">
        <f>EXP('IFD tables'!H$4+'IFD tables'!H$5*LN($A110)+'IFD tables'!H$6*(LN($A110))^2+'IFD tables'!H$7*(LN($A110))^3+'IFD tables'!H$8*(LN($A110))^4+'IFD tables'!H$9*(LN($A110))^5+'IFD tables'!H$10*(LN($A110))^6)</f>
        <v>56.678280795195143</v>
      </c>
      <c r="I110" s="6">
        <f t="shared" si="44"/>
        <v>13.139332503084637</v>
      </c>
      <c r="J110">
        <f t="shared" si="45"/>
        <v>14.265995418261827</v>
      </c>
      <c r="K110">
        <f t="shared" si="46"/>
        <v>18.086171966955959</v>
      </c>
      <c r="L110">
        <f t="shared" si="47"/>
        <v>20.954295284170946</v>
      </c>
      <c r="M110">
        <f t="shared" si="48"/>
        <v>23.997863997404011</v>
      </c>
      <c r="N110">
        <f t="shared" si="49"/>
        <v>28.3903148387597</v>
      </c>
      <c r="O110" s="7">
        <f t="shared" si="50"/>
        <v>32.082045733129327</v>
      </c>
      <c r="Q110" s="22">
        <v>107</v>
      </c>
      <c r="R110" s="16">
        <f t="shared" si="51"/>
        <v>377.89826705594049</v>
      </c>
      <c r="S110" s="16">
        <f>HLOOKUP(Data!$C$2,$I$4:$O$143,Q110,FALSE)</f>
        <v>23.997863997404011</v>
      </c>
      <c r="T110" s="16">
        <f>Data!$E$7*S110*(Data!$C$7+Data!$C$8)/3600/1000</f>
        <v>6.034462884347217E-3</v>
      </c>
      <c r="U110" s="16">
        <f>Data!$E$9*S110*Data!$C$9/3600/1000</f>
        <v>6.2994392993185526E-4</v>
      </c>
      <c r="V110" s="16">
        <f>IF(Data!C$12="Yes",'Predevelopment flow'!D$41,0)</f>
        <v>7.0271875000000004E-3</v>
      </c>
      <c r="W110" s="16">
        <f t="shared" si="52"/>
        <v>-6.3137285555517026</v>
      </c>
      <c r="X110" s="16">
        <f>60*PI()*Data!D$25*(Data!D$24^2)/4*Data!D$26*(A110+Data!D$33)+15*PI()*Data!D$24*Data!D$23*Data!D$25*Data!D$26*(Data!D$33+A110)</f>
        <v>6.8401268528079845E-2</v>
      </c>
      <c r="Y110" s="16">
        <f>Data!D$25*Data!D$26*60*(Data!D$33+A110)*'Volume-Area'!B$7+Data!D$25*Data!D$26/4*(Data!D$33+A110)*'Volume-Area'!B$8</f>
        <v>0</v>
      </c>
      <c r="Z110" s="16">
        <f>Data!D$25*Data!D$26*60*(Data!D$33+A110)*'Volume-Area'!B$20+Data!D$25*Data!D$26/4*(Data!D$33+A110)*'Volume-Area'!B$21</f>
        <v>3.6288E-4</v>
      </c>
      <c r="AA110" s="16">
        <f>IF(Data!C$14="Soakwell", W110/(X110+PI()*Data!D$24^2*Data!D$23/4), IF(Data!C$14="Open Drain",W110/('Volume-Area'!B$6+Y110),W110/('Volume-Area'!B$19+Z110)))</f>
        <v>-1.3581289086493626</v>
      </c>
      <c r="AB110" s="21">
        <f t="shared" si="53"/>
        <v>38.3791839444483</v>
      </c>
      <c r="AE110" s="22">
        <f t="shared" si="54"/>
        <v>337.47727028394064</v>
      </c>
      <c r="AF110" s="21">
        <f t="shared" si="55"/>
        <v>106</v>
      </c>
    </row>
    <row r="111" spans="1:32" x14ac:dyDescent="0.25">
      <c r="A111">
        <v>107</v>
      </c>
      <c r="B111" s="6">
        <f>EXP('IFD tables'!B$4+'IFD tables'!B$5*LN($A111)+'IFD tables'!B$6*(LN($A111))^2+'IFD tables'!B$7*(LN($A111))^3+'IFD tables'!B$8*(LN($A111))^4+'IFD tables'!B$9*(LN($A111))^5+'IFD tables'!B$10*(LN($A111))^6)</f>
        <v>23.299763068992824</v>
      </c>
      <c r="C111">
        <f>EXP('IFD tables'!C$4+'IFD tables'!C$5*LN($A111)+'IFD tables'!C$6*(LN($A111))^2+'IFD tables'!C$7*(LN($A111))^3+'IFD tables'!C$8*(LN($A111))^4+'IFD tables'!C$9*(LN($A111))^5+'IFD tables'!C$10*(LN($A111))^6)</f>
        <v>25.295530812742335</v>
      </c>
      <c r="D111">
        <f>EXP('IFD tables'!D$4+'IFD tables'!D$5*LN($A111)+'IFD tables'!D$6*(LN($A111))^2+'IFD tables'!D$7*(LN($A111))^3+'IFD tables'!D$8*(LN($A111))^4+'IFD tables'!D$9*(LN($A111))^5+'IFD tables'!D$10*(LN($A111))^6)</f>
        <v>32.065802096666715</v>
      </c>
      <c r="E111">
        <f>EXP('IFD tables'!E$4+'IFD tables'!E$5*LN($A111)+'IFD tables'!E$6*(LN($A111))^2+'IFD tables'!E$7*(LN($A111))^3+'IFD tables'!E$8*(LN($A111))^4+'IFD tables'!E$9*(LN($A111))^5+'IFD tables'!E$10*(LN($A111))^6)</f>
        <v>37.151684258822804</v>
      </c>
      <c r="F111">
        <f>EXP('IFD tables'!F$4+'IFD tables'!F$5*LN($A111)+'IFD tables'!F$6*(LN($A111))^2+'IFD tables'!F$7*(LN($A111))^3+'IFD tables'!F$8*(LN($A111))^4+'IFD tables'!F$9*(LN($A111))^5+'IFD tables'!F$10*(LN($A111))^6)</f>
        <v>42.551017240406978</v>
      </c>
      <c r="G111">
        <f>EXP('IFD tables'!G$4+'IFD tables'!G$5*LN($A111)+'IFD tables'!G$6*(LN($A111))^2+'IFD tables'!G$7*(LN($A111))^3+'IFD tables'!G$8*(LN($A111))^4+'IFD tables'!G$9*(LN($A111))^5+'IFD tables'!G$10*(LN($A111))^6)</f>
        <v>50.346808901757001</v>
      </c>
      <c r="H111" s="7">
        <f>EXP('IFD tables'!H$4+'IFD tables'!H$5*LN($A111)+'IFD tables'!H$6*(LN($A111))^2+'IFD tables'!H$7*(LN($A111))^3+'IFD tables'!H$8*(LN($A111))^4+'IFD tables'!H$9*(LN($A111))^5+'IFD tables'!H$10*(LN($A111))^6)</f>
        <v>56.901907000824977</v>
      </c>
      <c r="I111" s="6">
        <f t="shared" si="44"/>
        <v>13.065287702238967</v>
      </c>
      <c r="J111">
        <f t="shared" si="45"/>
        <v>14.184409801537758</v>
      </c>
      <c r="K111">
        <f t="shared" si="46"/>
        <v>17.980823605607501</v>
      </c>
      <c r="L111">
        <f t="shared" si="47"/>
        <v>20.832720145134282</v>
      </c>
      <c r="M111">
        <f t="shared" si="48"/>
        <v>23.860383499293633</v>
      </c>
      <c r="N111">
        <f t="shared" si="49"/>
        <v>28.231855458929161</v>
      </c>
      <c r="O111" s="7">
        <f t="shared" si="50"/>
        <v>31.907611402331764</v>
      </c>
      <c r="Q111" s="22">
        <v>108</v>
      </c>
      <c r="R111" s="16">
        <f t="shared" si="51"/>
        <v>380.58769744634139</v>
      </c>
      <c r="S111" s="16">
        <f>HLOOKUP(Data!$C$2,$I$4:$O$143,Q111,FALSE)</f>
        <v>23.860383499293633</v>
      </c>
      <c r="T111" s="16">
        <f>Data!$E$7*S111*(Data!$C$7+Data!$C$8)/3600/1000</f>
        <v>5.999892267426545E-3</v>
      </c>
      <c r="U111" s="16">
        <f>Data!$E$9*S111*Data!$C$9/3600/1000</f>
        <v>6.2633506685645776E-4</v>
      </c>
      <c r="V111" s="16">
        <f>IF(Data!C$12="Yes",'Predevelopment flow'!D$41,0)</f>
        <v>7.0271875000000004E-3</v>
      </c>
      <c r="W111" s="16">
        <f t="shared" si="52"/>
        <v>-6.5952353931215839</v>
      </c>
      <c r="X111" s="16">
        <f>60*PI()*Data!D$25*(Data!D$24^2)/4*Data!D$26*(A111+Data!D$33)+15*PI()*Data!D$24*Data!D$23*Data!D$25*Data!D$26*(Data!D$33+A111)</f>
        <v>6.9011994139937693E-2</v>
      </c>
      <c r="Y111" s="16">
        <f>Data!D$25*Data!D$26*60*(Data!D$33+A111)*'Volume-Area'!B$7+Data!D$25*Data!D$26/4*(Data!D$33+A111)*'Volume-Area'!B$8</f>
        <v>0</v>
      </c>
      <c r="Z111" s="16">
        <f>Data!D$25*Data!D$26*60*(Data!D$33+A111)*'Volume-Area'!B$20+Data!D$25*Data!D$26/4*(Data!D$33+A111)*'Volume-Area'!B$21</f>
        <v>3.6612E-4</v>
      </c>
      <c r="AA111" s="16">
        <f>IF(Data!C$14="Soakwell", W111/(X111+PI()*Data!D$24^2*Data!D$23/4), IF(Data!C$14="Open Drain",W111/('Volume-Area'!B$6+Y111),W111/('Volume-Area'!B$19+Z111)))</f>
        <v>-1.418496725697596</v>
      </c>
      <c r="AB111" s="21">
        <f t="shared" si="53"/>
        <v>38.519308356878419</v>
      </c>
      <c r="AE111" s="22">
        <f t="shared" si="54"/>
        <v>339.86591370350493</v>
      </c>
      <c r="AF111" s="21">
        <f t="shared" si="55"/>
        <v>107</v>
      </c>
    </row>
    <row r="112" spans="1:32" x14ac:dyDescent="0.25">
      <c r="A112">
        <v>108</v>
      </c>
      <c r="B112" s="6">
        <f>EXP('IFD tables'!B$4+'IFD tables'!B$5*LN($A112)+'IFD tables'!B$6*(LN($A112))^2+'IFD tables'!B$7*(LN($A112))^3+'IFD tables'!B$8*(LN($A112))^4+'IFD tables'!B$9*(LN($A112))^5+'IFD tables'!B$10*(LN($A112))^6)</f>
        <v>23.386225882409022</v>
      </c>
      <c r="C112">
        <f>EXP('IFD tables'!C$4+'IFD tables'!C$5*LN($A112)+'IFD tables'!C$6*(LN($A112))^2+'IFD tables'!C$7*(LN($A112))^3+'IFD tables'!C$8*(LN($A112))^4+'IFD tables'!C$9*(LN($A112))^5+'IFD tables'!C$10*(LN($A112))^6)</f>
        <v>25.387301530135531</v>
      </c>
      <c r="D112">
        <f>EXP('IFD tables'!D$4+'IFD tables'!D$5*LN($A112)+'IFD tables'!D$6*(LN($A112))^2+'IFD tables'!D$7*(LN($A112))^3+'IFD tables'!D$8*(LN($A112))^4+'IFD tables'!D$9*(LN($A112))^5+'IFD tables'!D$10*(LN($A112))^6)</f>
        <v>32.178787490617395</v>
      </c>
      <c r="E112">
        <f>EXP('IFD tables'!E$4+'IFD tables'!E$5*LN($A112)+'IFD tables'!E$6*(LN($A112))^2+'IFD tables'!E$7*(LN($A112))^3+'IFD tables'!E$8*(LN($A112))^4+'IFD tables'!E$9*(LN($A112))^5+'IFD tables'!E$10*(LN($A112))^6)</f>
        <v>37.283470097688749</v>
      </c>
      <c r="F112">
        <f>EXP('IFD tables'!F$4+'IFD tables'!F$5*LN($A112)+'IFD tables'!F$6*(LN($A112))^2+'IFD tables'!F$7*(LN($A112))^3+'IFD tables'!F$8*(LN($A112))^4+'IFD tables'!F$9*(LN($A112))^5+'IFD tables'!F$10*(LN($A112))^6)</f>
        <v>42.705092164030347</v>
      </c>
      <c r="G112">
        <f>EXP('IFD tables'!G$4+'IFD tables'!G$5*LN($A112)+'IFD tables'!G$6*(LN($A112))^2+'IFD tables'!G$7*(LN($A112))^3+'IFD tables'!G$8*(LN($A112))^4+'IFD tables'!G$9*(LN($A112))^5+'IFD tables'!G$10*(LN($A112))^6)</f>
        <v>50.536577859959309</v>
      </c>
      <c r="H112" s="7">
        <f>EXP('IFD tables'!H$4+'IFD tables'!H$5*LN($A112)+'IFD tables'!H$6*(LN($A112))^2+'IFD tables'!H$7*(LN($A112))^3+'IFD tables'!H$8*(LN($A112))^4+'IFD tables'!H$9*(LN($A112))^5+'IFD tables'!H$10*(LN($A112))^6)</f>
        <v>57.12462619581185</v>
      </c>
      <c r="I112" s="6">
        <f t="shared" si="44"/>
        <v>12.992347712449456</v>
      </c>
      <c r="J112">
        <f t="shared" si="45"/>
        <v>14.104056405630852</v>
      </c>
      <c r="K112">
        <f t="shared" si="46"/>
        <v>17.877104161454106</v>
      </c>
      <c r="L112">
        <f t="shared" si="47"/>
        <v>20.713038943160413</v>
      </c>
      <c r="M112">
        <f t="shared" si="48"/>
        <v>23.725051202239083</v>
      </c>
      <c r="N112">
        <f t="shared" si="49"/>
        <v>28.075876588866283</v>
      </c>
      <c r="O112" s="7">
        <f t="shared" si="50"/>
        <v>31.735903442117692</v>
      </c>
      <c r="Q112" s="22">
        <v>109</v>
      </c>
      <c r="R112" s="16">
        <f t="shared" si="51"/>
        <v>383.27158158067658</v>
      </c>
      <c r="S112" s="16">
        <f>HLOOKUP(Data!$C$2,$I$4:$O$143,Q112,FALSE)</f>
        <v>23.725051202239083</v>
      </c>
      <c r="T112" s="16">
        <f>Data!$E$7*S112*(Data!$C$7+Data!$C$8)/3600/1000</f>
        <v>5.9658618335630357E-3</v>
      </c>
      <c r="U112" s="16">
        <f>Data!$E$9*S112*Data!$C$9/3600/1000</f>
        <v>6.2278259405877581E-4</v>
      </c>
      <c r="V112" s="16">
        <f>IF(Data!C$12="Yes",'Predevelopment flow'!D$41,0)</f>
        <v>7.0271875000000004E-3</v>
      </c>
      <c r="W112" s="16">
        <f t="shared" si="52"/>
        <v>-6.8773903185115319</v>
      </c>
      <c r="X112" s="16">
        <f>60*PI()*Data!D$25*(Data!D$24^2)/4*Data!D$26*(A112+Data!D$33)+15*PI()*Data!D$24*Data!D$23*Data!D$25*Data!D$26*(Data!D$33+A112)</f>
        <v>6.962271975179557E-2</v>
      </c>
      <c r="Y112" s="16">
        <f>Data!D$25*Data!D$26*60*(Data!D$33+A112)*'Volume-Area'!B$7+Data!D$25*Data!D$26/4*(Data!D$33+A112)*'Volume-Area'!B$8</f>
        <v>0</v>
      </c>
      <c r="Z112" s="16">
        <f>Data!D$25*Data!D$26*60*(Data!D$33+A112)*'Volume-Area'!B$20+Data!D$25*Data!D$26/4*(Data!D$33+A112)*'Volume-Area'!B$21</f>
        <v>3.6936E-4</v>
      </c>
      <c r="AA112" s="16">
        <f>IF(Data!C$14="Soakwell", W112/(X112+PI()*Data!D$24^2*Data!D$23/4), IF(Data!C$14="Open Drain",W112/('Volume-Area'!B$6+Y112),W112/('Volume-Area'!B$19+Z112)))</f>
        <v>-1.4789880574708258</v>
      </c>
      <c r="AB112" s="21">
        <f t="shared" si="53"/>
        <v>38.65878468148847</v>
      </c>
      <c r="AE112" s="22">
        <f t="shared" si="54"/>
        <v>342.24934347852997</v>
      </c>
      <c r="AF112" s="21">
        <f t="shared" si="55"/>
        <v>108</v>
      </c>
    </row>
    <row r="113" spans="1:32" x14ac:dyDescent="0.25">
      <c r="A113">
        <v>109</v>
      </c>
      <c r="B113" s="6">
        <f>EXP('IFD tables'!B$4+'IFD tables'!B$5*LN($A113)+'IFD tables'!B$6*(LN($A113))^2+'IFD tables'!B$7*(LN($A113))^3+'IFD tables'!B$8*(LN($A113))^4+'IFD tables'!B$9*(LN($A113))^5+'IFD tables'!B$10*(LN($A113))^6)</f>
        <v>23.472216131226638</v>
      </c>
      <c r="C113">
        <f>EXP('IFD tables'!C$4+'IFD tables'!C$5*LN($A113)+'IFD tables'!C$6*(LN($A113))^2+'IFD tables'!C$7*(LN($A113))^3+'IFD tables'!C$8*(LN($A113))^4+'IFD tables'!C$9*(LN($A113))^5+'IFD tables'!C$10*(LN($A113))^6)</f>
        <v>25.478578135071306</v>
      </c>
      <c r="D113">
        <f>EXP('IFD tables'!D$4+'IFD tables'!D$5*LN($A113)+'IFD tables'!D$6*(LN($A113))^2+'IFD tables'!D$7*(LN($A113))^3+'IFD tables'!D$8*(LN($A113))^4+'IFD tables'!D$9*(LN($A113))^5+'IFD tables'!D$10*(LN($A113))^6)</f>
        <v>32.291202059915982</v>
      </c>
      <c r="E113">
        <f>EXP('IFD tables'!E$4+'IFD tables'!E$5*LN($A113)+'IFD tables'!E$6*(LN($A113))^2+'IFD tables'!E$7*(LN($A113))^3+'IFD tables'!E$8*(LN($A113))^4+'IFD tables'!E$9*(LN($A113))^5+'IFD tables'!E$10*(LN($A113))^6)</f>
        <v>37.4146220624446</v>
      </c>
      <c r="F113">
        <f>EXP('IFD tables'!F$4+'IFD tables'!F$5*LN($A113)+'IFD tables'!F$6*(LN($A113))^2+'IFD tables'!F$7*(LN($A113))^3+'IFD tables'!F$8*(LN($A113))^4+'IFD tables'!F$9*(LN($A113))^5+'IFD tables'!F$10*(LN($A113))^6)</f>
        <v>42.858461439900715</v>
      </c>
      <c r="G113">
        <f>EXP('IFD tables'!G$4+'IFD tables'!G$5*LN($A113)+'IFD tables'!G$6*(LN($A113))^2+'IFD tables'!G$7*(LN($A113))^3+'IFD tables'!G$8*(LN($A113))^4+'IFD tables'!G$9*(LN($A113))^5+'IFD tables'!G$10*(LN($A113))^6)</f>
        <v>50.725540851312218</v>
      </c>
      <c r="H113" s="7">
        <f>EXP('IFD tables'!H$4+'IFD tables'!H$5*LN($A113)+'IFD tables'!H$6*(LN($A113))^2+'IFD tables'!H$7*(LN($A113))^3+'IFD tables'!H$8*(LN($A113))^4+'IFD tables'!H$9*(LN($A113))^5+'IFD tables'!H$10*(LN($A113))^6)</f>
        <v>57.34645003265787</v>
      </c>
      <c r="I113" s="6">
        <f t="shared" si="44"/>
        <v>12.92048594379448</v>
      </c>
      <c r="J113">
        <f t="shared" si="45"/>
        <v>14.024905395452095</v>
      </c>
      <c r="K113">
        <f t="shared" si="46"/>
        <v>17.774973610962927</v>
      </c>
      <c r="L113">
        <f t="shared" si="47"/>
        <v>20.595204805015378</v>
      </c>
      <c r="M113">
        <f t="shared" si="48"/>
        <v>23.591813636642598</v>
      </c>
      <c r="N113">
        <f t="shared" si="49"/>
        <v>27.922316064942507</v>
      </c>
      <c r="O113" s="7">
        <f t="shared" si="50"/>
        <v>31.56685322898598</v>
      </c>
      <c r="Q113" s="22">
        <v>110</v>
      </c>
      <c r="R113" s="16">
        <f t="shared" si="51"/>
        <v>385.94998597222622</v>
      </c>
      <c r="S113" s="16">
        <f>HLOOKUP(Data!$C$2,$I$4:$O$143,Q113,FALSE)</f>
        <v>23.591813636642598</v>
      </c>
      <c r="T113" s="16">
        <f>Data!$E$7*S113*(Data!$C$7+Data!$C$8)/3600/1000</f>
        <v>5.932358137380753E-3</v>
      </c>
      <c r="U113" s="16">
        <f>Data!$E$9*S113*Data!$C$9/3600/1000</f>
        <v>6.192851079618682E-4</v>
      </c>
      <c r="V113" s="16">
        <f>IF(Data!C$12="Yes",'Predevelopment flow'!D$41,0)</f>
        <v>7.0271875000000004E-3</v>
      </c>
      <c r="W113" s="16">
        <f t="shared" si="52"/>
        <v>-7.1601840315298784</v>
      </c>
      <c r="X113" s="16">
        <f>60*PI()*Data!D$25*(Data!D$24^2)/4*Data!D$26*(A113+Data!D$33)+15*PI()*Data!D$24*Data!D$23*Data!D$25*Data!D$26*(Data!D$33+A113)</f>
        <v>7.0233445363653418E-2</v>
      </c>
      <c r="Y113" s="16">
        <f>Data!D$25*Data!D$26*60*(Data!D$33+A113)*'Volume-Area'!B$7+Data!D$25*Data!D$26/4*(Data!D$33+A113)*'Volume-Area'!B$8</f>
        <v>0</v>
      </c>
      <c r="Z113" s="16">
        <f>Data!D$25*Data!D$26*60*(Data!D$33+A113)*'Volume-Area'!B$20+Data!D$25*Data!D$26/4*(Data!D$33+A113)*'Volume-Area'!B$21</f>
        <v>3.726E-4</v>
      </c>
      <c r="AA113" s="16">
        <f>IF(Data!C$14="Soakwell", W113/(X113+PI()*Data!D$24^2*Data!D$23/4), IF(Data!C$14="Open Drain",W113/('Volume-Area'!B$6+Y113),W113/('Volume-Area'!B$19+Z113)))</f>
        <v>-1.5396008555585758</v>
      </c>
      <c r="AB113" s="21">
        <f t="shared" si="53"/>
        <v>38.797622218470124</v>
      </c>
      <c r="AE113" s="22">
        <f t="shared" si="54"/>
        <v>344.627622369932</v>
      </c>
      <c r="AF113" s="21">
        <f t="shared" si="55"/>
        <v>109</v>
      </c>
    </row>
    <row r="114" spans="1:32" x14ac:dyDescent="0.25">
      <c r="A114">
        <v>110</v>
      </c>
      <c r="B114" s="6">
        <f>EXP('IFD tables'!B$4+'IFD tables'!B$5*LN($A114)+'IFD tables'!B$6*(LN($A114))^2+'IFD tables'!B$7*(LN($A114))^3+'IFD tables'!B$8*(LN($A114))^4+'IFD tables'!B$9*(LN($A114))^5+'IFD tables'!B$10*(LN($A114))^6)</f>
        <v>23.557740580542468</v>
      </c>
      <c r="C114">
        <f>EXP('IFD tables'!C$4+'IFD tables'!C$5*LN($A114)+'IFD tables'!C$6*(LN($A114))^2+'IFD tables'!C$7*(LN($A114))^3+'IFD tables'!C$8*(LN($A114))^4+'IFD tables'!C$9*(LN($A114))^5+'IFD tables'!C$10*(LN($A114))^6)</f>
        <v>25.569367851533936</v>
      </c>
      <c r="D114">
        <f>EXP('IFD tables'!D$4+'IFD tables'!D$5*LN($A114)+'IFD tables'!D$6*(LN($A114))^2+'IFD tables'!D$7*(LN($A114))^3+'IFD tables'!D$8*(LN($A114))^4+'IFD tables'!D$9*(LN($A114))^5+'IFD tables'!D$10*(LN($A114))^6)</f>
        <v>32.403054310466949</v>
      </c>
      <c r="E114">
        <f>EXP('IFD tables'!E$4+'IFD tables'!E$5*LN($A114)+'IFD tables'!E$6*(LN($A114))^2+'IFD tables'!E$7*(LN($A114))^3+'IFD tables'!E$8*(LN($A114))^4+'IFD tables'!E$9*(LN($A114))^5+'IFD tables'!E$10*(LN($A114))^6)</f>
        <v>37.54514944162753</v>
      </c>
      <c r="F114">
        <f>EXP('IFD tables'!F$4+'IFD tables'!F$5*LN($A114)+'IFD tables'!F$6*(LN($A114))^2+'IFD tables'!F$7*(LN($A114))^3+'IFD tables'!F$8*(LN($A114))^4+'IFD tables'!F$9*(LN($A114))^5+'IFD tables'!F$10*(LN($A114))^6)</f>
        <v>43.011135065831951</v>
      </c>
      <c r="G114">
        <f>EXP('IFD tables'!G$4+'IFD tables'!G$5*LN($A114)+'IFD tables'!G$6*(LN($A114))^2+'IFD tables'!G$7*(LN($A114))^3+'IFD tables'!G$8*(LN($A114))^4+'IFD tables'!G$9*(LN($A114))^5+'IFD tables'!G$10*(LN($A114))^6)</f>
        <v>50.91370867253157</v>
      </c>
      <c r="H114" s="7">
        <f>EXP('IFD tables'!H$4+'IFD tables'!H$5*LN($A114)+'IFD tables'!H$6*(LN($A114))^2+'IFD tables'!H$7*(LN($A114))^3+'IFD tables'!H$8*(LN($A114))^4+'IFD tables'!H$9*(LN($A114))^5+'IFD tables'!H$10*(LN($A114))^6)</f>
        <v>57.56738985241082</v>
      </c>
      <c r="I114" s="6">
        <f t="shared" si="44"/>
        <v>12.849676680295891</v>
      </c>
      <c r="J114">
        <f t="shared" si="45"/>
        <v>13.946927919018512</v>
      </c>
      <c r="K114">
        <f t="shared" si="46"/>
        <v>17.6743932602547</v>
      </c>
      <c r="L114">
        <f t="shared" si="47"/>
        <v>20.479172422705926</v>
      </c>
      <c r="M114">
        <f t="shared" si="48"/>
        <v>23.460619126817427</v>
      </c>
      <c r="N114">
        <f t="shared" si="49"/>
        <v>27.771113821380855</v>
      </c>
      <c r="O114" s="7">
        <f t="shared" si="50"/>
        <v>31.400394464951358</v>
      </c>
      <c r="Q114" s="22">
        <v>111</v>
      </c>
      <c r="R114" s="16">
        <f t="shared" si="51"/>
        <v>388.62297560374964</v>
      </c>
      <c r="S114" s="16">
        <f>HLOOKUP(Data!$C$2,$I$4:$O$143,Q114,FALSE)</f>
        <v>23.460619126817427</v>
      </c>
      <c r="T114" s="16">
        <f>Data!$E$7*S114*(Data!$C$7+Data!$C$8)/3600/1000</f>
        <v>5.8993681845976326E-3</v>
      </c>
      <c r="U114" s="16">
        <f>Data!$E$9*S114*Data!$C$9/3600/1000</f>
        <v>6.1584125207895743E-4</v>
      </c>
      <c r="V114" s="16">
        <f>IF(Data!C$12="Yes",'Predevelopment flow'!D$41,0)</f>
        <v>7.0271875000000004E-3</v>
      </c>
      <c r="W114" s="16">
        <f t="shared" si="52"/>
        <v>-7.4436074816556275</v>
      </c>
      <c r="X114" s="16">
        <f>60*PI()*Data!D$25*(Data!D$24^2)/4*Data!D$26*(A114+Data!D$33)+15*PI()*Data!D$24*Data!D$23*Data!D$25*Data!D$26*(Data!D$33+A114)</f>
        <v>7.0844170975511267E-2</v>
      </c>
      <c r="Y114" s="16">
        <f>Data!D$25*Data!D$26*60*(Data!D$33+A114)*'Volume-Area'!B$7+Data!D$25*Data!D$26/4*(Data!D$33+A114)*'Volume-Area'!B$8</f>
        <v>0</v>
      </c>
      <c r="Z114" s="16">
        <f>Data!D$25*Data!D$26*60*(Data!D$33+A114)*'Volume-Area'!B$20+Data!D$25*Data!D$26/4*(Data!D$33+A114)*'Volume-Area'!B$21</f>
        <v>3.7584000000000001E-4</v>
      </c>
      <c r="AA114" s="16">
        <f>IF(Data!C$14="Soakwell", W114/(X114+PI()*Data!D$24^2*Data!D$23/4), IF(Data!C$14="Open Drain",W114/('Volume-Area'!B$6+Y114),W114/('Volume-Area'!B$19+Z114)))</f>
        <v>-1.6003331263039851</v>
      </c>
      <c r="AB114" s="21">
        <f t="shared" si="53"/>
        <v>38.935830018344376</v>
      </c>
      <c r="AE114" s="22">
        <f t="shared" si="54"/>
        <v>347.00081173671771</v>
      </c>
      <c r="AF114" s="21">
        <f t="shared" si="55"/>
        <v>110</v>
      </c>
    </row>
    <row r="115" spans="1:32" x14ac:dyDescent="0.25">
      <c r="A115">
        <v>111</v>
      </c>
      <c r="B115" s="6">
        <f>EXP('IFD tables'!B$4+'IFD tables'!B$5*LN($A115)+'IFD tables'!B$6*(LN($A115))^2+'IFD tables'!B$7*(LN($A115))^3+'IFD tables'!B$8*(LN($A115))^4+'IFD tables'!B$9*(LN($A115))^5+'IFD tables'!B$10*(LN($A115))^6)</f>
        <v>23.64280583087152</v>
      </c>
      <c r="C115">
        <f>EXP('IFD tables'!C$4+'IFD tables'!C$5*LN($A115)+'IFD tables'!C$6*(LN($A115))^2+'IFD tables'!C$7*(LN($A115))^3+'IFD tables'!C$8*(LN($A115))^4+'IFD tables'!C$9*(LN($A115))^5+'IFD tables'!C$10*(LN($A115))^6)</f>
        <v>25.659677723397273</v>
      </c>
      <c r="D115">
        <f>EXP('IFD tables'!D$4+'IFD tables'!D$5*LN($A115)+'IFD tables'!D$6*(LN($A115))^2+'IFD tables'!D$7*(LN($A115))^3+'IFD tables'!D$8*(LN($A115))^4+'IFD tables'!D$9*(LN($A115))^5+'IFD tables'!D$10*(LN($A115))^6)</f>
        <v>32.514352526060016</v>
      </c>
      <c r="E115">
        <f>EXP('IFD tables'!E$4+'IFD tables'!E$5*LN($A115)+'IFD tables'!E$6*(LN($A115))^2+'IFD tables'!E$7*(LN($A115))^3+'IFD tables'!E$8*(LN($A115))^4+'IFD tables'!E$9*(LN($A115))^5+'IFD tables'!E$10*(LN($A115))^6)</f>
        <v>37.675061277992967</v>
      </c>
      <c r="F115">
        <f>EXP('IFD tables'!F$4+'IFD tables'!F$5*LN($A115)+'IFD tables'!F$6*(LN($A115))^2+'IFD tables'!F$7*(LN($A115))^3+'IFD tables'!F$8*(LN($A115))^4+'IFD tables'!F$9*(LN($A115))^5+'IFD tables'!F$10*(LN($A115))^6)</f>
        <v>43.163122774209754</v>
      </c>
      <c r="G115">
        <f>EXP('IFD tables'!G$4+'IFD tables'!G$5*LN($A115)+'IFD tables'!G$6*(LN($A115))^2+'IFD tables'!G$7*(LN($A115))^3+'IFD tables'!G$8*(LN($A115))^4+'IFD tables'!G$9*(LN($A115))^5+'IFD tables'!G$10*(LN($A115))^6)</f>
        <v>51.101091833519156</v>
      </c>
      <c r="H115" s="7">
        <f>EXP('IFD tables'!H$4+'IFD tables'!H$5*LN($A115)+'IFD tables'!H$6*(LN($A115))^2+'IFD tables'!H$7*(LN($A115))^3+'IFD tables'!H$8*(LN($A115))^4+'IFD tables'!H$9*(LN($A115))^5+'IFD tables'!H$10*(LN($A115))^6)</f>
        <v>57.787456696615564</v>
      </c>
      <c r="I115" s="6">
        <f t="shared" si="44"/>
        <v>12.779895043714335</v>
      </c>
      <c r="J115">
        <f t="shared" si="45"/>
        <v>13.870096066701228</v>
      </c>
      <c r="K115">
        <f t="shared" si="46"/>
        <v>17.57532568976217</v>
      </c>
      <c r="L115">
        <f t="shared" si="47"/>
        <v>20.364897988104307</v>
      </c>
      <c r="M115">
        <f t="shared" si="48"/>
        <v>23.331417715789055</v>
      </c>
      <c r="N115">
        <f t="shared" si="49"/>
        <v>27.622211801902246</v>
      </c>
      <c r="O115" s="7">
        <f t="shared" si="50"/>
        <v>31.236463079251656</v>
      </c>
      <c r="Q115" s="22">
        <v>112</v>
      </c>
      <c r="R115" s="16">
        <f t="shared" si="51"/>
        <v>391.29061397696381</v>
      </c>
      <c r="S115" s="16">
        <f>HLOOKUP(Data!$C$2,$I$4:$O$143,Q115,FALSE)</f>
        <v>23.331417715789055</v>
      </c>
      <c r="T115" s="16">
        <f>Data!$E$7*S115*(Data!$C$7+Data!$C$8)/3600/1000</f>
        <v>5.8668794131161222E-3</v>
      </c>
      <c r="U115" s="16">
        <f>Data!$E$9*S115*Data!$C$9/3600/1000</f>
        <v>6.1244971503946269E-4</v>
      </c>
      <c r="V115" s="16">
        <f>IF(Data!C$12="Yes",'Predevelopment flow'!D$41,0)</f>
        <v>7.0271875000000004E-3</v>
      </c>
      <c r="W115" s="16">
        <f t="shared" si="52"/>
        <v>-7.7276518586466292</v>
      </c>
      <c r="X115" s="16">
        <f>60*PI()*Data!D$25*(Data!D$24^2)/4*Data!D$26*(A115+Data!D$33)+15*PI()*Data!D$24*Data!D$23*Data!D$25*Data!D$26*(Data!D$33+A115)</f>
        <v>7.1454896587369116E-2</v>
      </c>
      <c r="Y115" s="16">
        <f>Data!D$25*Data!D$26*60*(Data!D$33+A115)*'Volume-Area'!B$7+Data!D$25*Data!D$26/4*(Data!D$33+A115)*'Volume-Area'!B$8</f>
        <v>0</v>
      </c>
      <c r="Z115" s="16">
        <f>Data!D$25*Data!D$26*60*(Data!D$33+A115)*'Volume-Area'!B$20+Data!D$25*Data!D$26/4*(Data!D$33+A115)*'Volume-Area'!B$21</f>
        <v>3.7908000000000001E-4</v>
      </c>
      <c r="AA115" s="16">
        <f>IF(Data!C$14="Soakwell", W115/(X115+PI()*Data!D$24^2*Data!D$23/4), IF(Data!C$14="Open Drain",W115/('Volume-Area'!B$6+Y115),W115/('Volume-Area'!B$19+Z115)))</f>
        <v>-1.6611829287489426</v>
      </c>
      <c r="AB115" s="21">
        <f t="shared" si="53"/>
        <v>39.073416891353375</v>
      </c>
      <c r="AE115" s="22">
        <f t="shared" si="54"/>
        <v>349.36897158018303</v>
      </c>
      <c r="AF115" s="21">
        <f t="shared" si="55"/>
        <v>111</v>
      </c>
    </row>
    <row r="116" spans="1:32" x14ac:dyDescent="0.25">
      <c r="A116">
        <v>112</v>
      </c>
      <c r="B116" s="6">
        <f>EXP('IFD tables'!B$4+'IFD tables'!B$5*LN($A116)+'IFD tables'!B$6*(LN($A116))^2+'IFD tables'!B$7*(LN($A116))^3+'IFD tables'!B$8*(LN($A116))^4+'IFD tables'!B$9*(LN($A116))^5+'IFD tables'!B$10*(LN($A116))^6)</f>
        <v>23.72741832374205</v>
      </c>
      <c r="C116">
        <f>EXP('IFD tables'!C$4+'IFD tables'!C$5*LN($A116)+'IFD tables'!C$6*(LN($A116))^2+'IFD tables'!C$7*(LN($A116))^3+'IFD tables'!C$8*(LN($A116))^4+'IFD tables'!C$9*(LN($A116))^5+'IFD tables'!C$10*(LN($A116))^6)</f>
        <v>25.749514620669594</v>
      </c>
      <c r="D116">
        <f>EXP('IFD tables'!D$4+'IFD tables'!D$5*LN($A116)+'IFD tables'!D$6*(LN($A116))^2+'IFD tables'!D$7*(LN($A116))^3+'IFD tables'!D$8*(LN($A116))^4+'IFD tables'!D$9*(LN($A116))^5+'IFD tables'!D$10*(LN($A116))^6)</f>
        <v>32.625104776406367</v>
      </c>
      <c r="E116">
        <f>EXP('IFD tables'!E$4+'IFD tables'!E$5*LN($A116)+'IFD tables'!E$6*(LN($A116))^2+'IFD tables'!E$7*(LN($A116))^3+'IFD tables'!E$8*(LN($A116))^4+'IFD tables'!E$9*(LN($A116))^5+'IFD tables'!E$10*(LN($A116))^6)</f>
        <v>37.80436637756349</v>
      </c>
      <c r="F116">
        <f>EXP('IFD tables'!F$4+'IFD tables'!F$5*LN($A116)+'IFD tables'!F$6*(LN($A116))^2+'IFD tables'!F$7*(LN($A116))^3+'IFD tables'!F$8*(LN($A116))^4+'IFD tables'!F$9*(LN($A116))^5+'IFD tables'!F$10*(LN($A116))^6)</f>
        <v>43.314434041878215</v>
      </c>
      <c r="G116">
        <f>EXP('IFD tables'!G$4+'IFD tables'!G$5*LN($A116)+'IFD tables'!G$6*(LN($A116))^2+'IFD tables'!G$7*(LN($A116))^3+'IFD tables'!G$8*(LN($A116))^4+'IFD tables'!G$9*(LN($A116))^5+'IFD tables'!G$10*(LN($A116))^6)</f>
        <v>51.287700568182636</v>
      </c>
      <c r="H116" s="7">
        <f>EXP('IFD tables'!H$4+'IFD tables'!H$5*LN($A116)+'IFD tables'!H$6*(LN($A116))^2+'IFD tables'!H$7*(LN($A116))^3+'IFD tables'!H$8*(LN($A116))^4+'IFD tables'!H$9*(LN($A116))^5+'IFD tables'!H$10*(LN($A116))^6)</f>
        <v>58.006661318687911</v>
      </c>
      <c r="I116" s="6">
        <f t="shared" si="44"/>
        <v>12.711116959147528</v>
      </c>
      <c r="J116">
        <f t="shared" si="45"/>
        <v>13.794382832501569</v>
      </c>
      <c r="K116">
        <f t="shared" si="46"/>
        <v>17.477734701646266</v>
      </c>
      <c r="L116">
        <f t="shared" si="47"/>
        <v>20.252339130837584</v>
      </c>
      <c r="M116">
        <f t="shared" si="48"/>
        <v>23.204161093863327</v>
      </c>
      <c r="N116">
        <f t="shared" si="49"/>
        <v>27.475553875812125</v>
      </c>
      <c r="O116" s="7">
        <f t="shared" si="50"/>
        <v>31.074997135011383</v>
      </c>
      <c r="Q116" s="22">
        <v>113</v>
      </c>
      <c r="R116" s="16">
        <f t="shared" si="51"/>
        <v>393.95296315999826</v>
      </c>
      <c r="S116" s="16">
        <f>HLOOKUP(Data!$C$2,$I$4:$O$143,Q116,FALSE)</f>
        <v>23.204161093863327</v>
      </c>
      <c r="T116" s="16">
        <f>Data!$E$7*S116*(Data!$C$7+Data!$C$8)/3600/1000</f>
        <v>5.8348796750610481E-3</v>
      </c>
      <c r="U116" s="16">
        <f>Data!$E$9*S116*Data!$C$9/3600/1000</f>
        <v>6.0910922871391232E-4</v>
      </c>
      <c r="V116" s="16">
        <f>IF(Data!C$12="Yes",'Predevelopment flow'!D$41,0)</f>
        <v>7.0271875000000004E-3</v>
      </c>
      <c r="W116" s="16">
        <f t="shared" si="52"/>
        <v>-8.0123085835897587</v>
      </c>
      <c r="X116" s="16">
        <f>60*PI()*Data!D$25*(Data!D$24^2)/4*Data!D$26*(A116+Data!D$33)+15*PI()*Data!D$24*Data!D$23*Data!D$25*Data!D$26*(Data!D$33+A116)</f>
        <v>7.2065622199226992E-2</v>
      </c>
      <c r="Y116" s="16">
        <f>Data!D$25*Data!D$26*60*(Data!D$33+A116)*'Volume-Area'!B$7+Data!D$25*Data!D$26/4*(Data!D$33+A116)*'Volume-Area'!B$8</f>
        <v>0</v>
      </c>
      <c r="Z116" s="16">
        <f>Data!D$25*Data!D$26*60*(Data!D$33+A116)*'Volume-Area'!B$20+Data!D$25*Data!D$26/4*(Data!D$33+A116)*'Volume-Area'!B$21</f>
        <v>3.8232000000000001E-4</v>
      </c>
      <c r="AA116" s="16">
        <f>IF(Data!C$14="Soakwell", W116/(X116+PI()*Data!D$24^2*Data!D$23/4), IF(Data!C$14="Open Drain",W116/('Volume-Area'!B$6+Y116),W116/('Volume-Area'!B$19+Z116)))</f>
        <v>-1.7221483726758433</v>
      </c>
      <c r="AB116" s="21">
        <f t="shared" si="53"/>
        <v>39.210391416410239</v>
      </c>
      <c r="AE116" s="22">
        <f t="shared" si="54"/>
        <v>351.73216058633415</v>
      </c>
      <c r="AF116" s="21">
        <f t="shared" si="55"/>
        <v>112</v>
      </c>
    </row>
    <row r="117" spans="1:32" x14ac:dyDescent="0.25">
      <c r="A117">
        <v>113</v>
      </c>
      <c r="B117" s="6">
        <f>EXP('IFD tables'!B$4+'IFD tables'!B$5*LN($A117)+'IFD tables'!B$6*(LN($A117))^2+'IFD tables'!B$7*(LN($A117))^3+'IFD tables'!B$8*(LN($A117))^4+'IFD tables'!B$9*(LN($A117))^5+'IFD tables'!B$10*(LN($A117))^6)</f>
        <v>23.811584347048843</v>
      </c>
      <c r="C117">
        <f>EXP('IFD tables'!C$4+'IFD tables'!C$5*LN($A117)+'IFD tables'!C$6*(LN($A117))^2+'IFD tables'!C$7*(LN($A117))^3+'IFD tables'!C$8*(LN($A117))^4+'IFD tables'!C$9*(LN($A117))^5+'IFD tables'!C$10*(LN($A117))^6)</f>
        <v>25.838885245465153</v>
      </c>
      <c r="D117">
        <f>EXP('IFD tables'!D$4+'IFD tables'!D$5*LN($A117)+'IFD tables'!D$6*(LN($A117))^2+'IFD tables'!D$7*(LN($A117))^3+'IFD tables'!D$8*(LN($A117))^4+'IFD tables'!D$9*(LN($A117))^5+'IFD tables'!D$10*(LN($A117))^6)</f>
        <v>32.735318924809846</v>
      </c>
      <c r="E117">
        <f>EXP('IFD tables'!E$4+'IFD tables'!E$5*LN($A117)+'IFD tables'!E$6*(LN($A117))^2+'IFD tables'!E$7*(LN($A117))^3+'IFD tables'!E$8*(LN($A117))^4+'IFD tables'!E$9*(LN($A117))^5+'IFD tables'!E$10*(LN($A117))^6)</f>
        <v>37.93307331826216</v>
      </c>
      <c r="F117">
        <f>EXP('IFD tables'!F$4+'IFD tables'!F$5*LN($A117)+'IFD tables'!F$6*(LN($A117))^2+'IFD tables'!F$7*(LN($A117))^3+'IFD tables'!F$8*(LN($A117))^4+'IFD tables'!F$9*(LN($A117))^5+'IFD tables'!F$10*(LN($A117))^6)</f>
        <v>43.4650780995646</v>
      </c>
      <c r="G117">
        <f>EXP('IFD tables'!G$4+'IFD tables'!G$5*LN($A117)+'IFD tables'!G$6*(LN($A117))^2+'IFD tables'!G$7*(LN($A117))^3+'IFD tables'!G$8*(LN($A117))^4+'IFD tables'!G$9*(LN($A117))^5+'IFD tables'!G$10*(LN($A117))^6)</f>
        <v>51.473544844745966</v>
      </c>
      <c r="H117" s="7">
        <f>EXP('IFD tables'!H$4+'IFD tables'!H$5*LN($A117)+'IFD tables'!H$6*(LN($A117))^2+'IFD tables'!H$7*(LN($A117))^3+'IFD tables'!H$8*(LN($A117))^4+'IFD tables'!H$9*(LN($A117))^5+'IFD tables'!H$10*(LN($A117))^6)</f>
        <v>58.225014194746699</v>
      </c>
      <c r="I117" s="6">
        <f t="shared" si="44"/>
        <v>12.643319122326819</v>
      </c>
      <c r="J117">
        <f t="shared" si="45"/>
        <v>13.719762077238133</v>
      </c>
      <c r="K117">
        <f t="shared" si="46"/>
        <v>17.381585269810536</v>
      </c>
      <c r="L117">
        <f t="shared" si="47"/>
        <v>20.141454859254246</v>
      </c>
      <c r="M117">
        <f t="shared" si="48"/>
        <v>23.078802530742266</v>
      </c>
      <c r="N117">
        <f t="shared" si="49"/>
        <v>27.331085758272192</v>
      </c>
      <c r="O117" s="7">
        <f t="shared" si="50"/>
        <v>30.915936740573468</v>
      </c>
      <c r="Q117" s="22">
        <v>114</v>
      </c>
      <c r="R117" s="16">
        <f t="shared" si="51"/>
        <v>396.61008383291761</v>
      </c>
      <c r="S117" s="16">
        <f>HLOOKUP(Data!$C$2,$I$4:$O$143,Q117,FALSE)</f>
        <v>23.078802530742266</v>
      </c>
      <c r="T117" s="16">
        <f>Data!$E$7*S117*(Data!$C$7+Data!$C$8)/3600/1000</f>
        <v>5.803357219709566E-3</v>
      </c>
      <c r="U117" s="16">
        <f>Data!$E$9*S117*Data!$C$9/3600/1000</f>
        <v>6.0581856643198448E-4</v>
      </c>
      <c r="V117" s="16">
        <f>IF(Data!C$12="Yes",'Predevelopment flow'!D$41,0)</f>
        <v>7.0271875000000004E-3</v>
      </c>
      <c r="W117" s="16">
        <f t="shared" si="52"/>
        <v>-8.2975693003691458</v>
      </c>
      <c r="X117" s="16">
        <f>60*PI()*Data!D$25*(Data!D$24^2)/4*Data!D$26*(A117+Data!D$33)+15*PI()*Data!D$24*Data!D$23*Data!D$25*Data!D$26*(Data!D$33+A117)</f>
        <v>7.267634781108484E-2</v>
      </c>
      <c r="Y117" s="16">
        <f>Data!D$25*Data!D$26*60*(Data!D$33+A117)*'Volume-Area'!B$7+Data!D$25*Data!D$26/4*(Data!D$33+A117)*'Volume-Area'!B$8</f>
        <v>0</v>
      </c>
      <c r="Z117" s="16">
        <f>Data!D$25*Data!D$26*60*(Data!D$33+A117)*'Volume-Area'!B$20+Data!D$25*Data!D$26/4*(Data!D$33+A117)*'Volume-Area'!B$21</f>
        <v>3.8556000000000002E-4</v>
      </c>
      <c r="AA117" s="16">
        <f>IF(Data!C$14="Soakwell", W117/(X117+PI()*Data!D$24^2*Data!D$23/4), IF(Data!C$14="Open Drain",W117/('Volume-Area'!B$6+Y117),W117/('Volume-Area'!B$19+Z117)))</f>
        <v>-1.7832276167407304</v>
      </c>
      <c r="AB117" s="21">
        <f t="shared" si="53"/>
        <v>39.34676194963086</v>
      </c>
      <c r="AE117" s="22">
        <f t="shared" si="54"/>
        <v>354.09043616661575</v>
      </c>
      <c r="AF117" s="21">
        <f t="shared" si="55"/>
        <v>113</v>
      </c>
    </row>
    <row r="118" spans="1:32" x14ac:dyDescent="0.25">
      <c r="A118">
        <v>114</v>
      </c>
      <c r="B118" s="6">
        <f>EXP('IFD tables'!B$4+'IFD tables'!B$5*LN($A118)+'IFD tables'!B$6*(LN($A118))^2+'IFD tables'!B$7*(LN($A118))^3+'IFD tables'!B$8*(LN($A118))^4+'IFD tables'!B$9*(LN($A118))^5+'IFD tables'!B$10*(LN($A118))^6)</f>
        <v>23.895310040177598</v>
      </c>
      <c r="C118">
        <f>EXP('IFD tables'!C$4+'IFD tables'!C$5*LN($A118)+'IFD tables'!C$6*(LN($A118))^2+'IFD tables'!C$7*(LN($A118))^3+'IFD tables'!C$8*(LN($A118))^4+'IFD tables'!C$9*(LN($A118))^5+'IFD tables'!C$10*(LN($A118))^6)</f>
        <v>25.927796137716211</v>
      </c>
      <c r="D118">
        <f>EXP('IFD tables'!D$4+'IFD tables'!D$5*LN($A118)+'IFD tables'!D$6*(LN($A118))^2+'IFD tables'!D$7*(LN($A118))^3+'IFD tables'!D$8*(LN($A118))^4+'IFD tables'!D$9*(LN($A118))^5+'IFD tables'!D$10*(LN($A118))^6)</f>
        <v>32.845002635494502</v>
      </c>
      <c r="E118">
        <f>EXP('IFD tables'!E$4+'IFD tables'!E$5*LN($A118)+'IFD tables'!E$6*(LN($A118))^2+'IFD tables'!E$7*(LN($A118))^3+'IFD tables'!E$8*(LN($A118))^4+'IFD tables'!E$9*(LN($A118))^5+'IFD tables'!E$10*(LN($A118))^6)</f>
        <v>38.061190458150449</v>
      </c>
      <c r="F118">
        <f>EXP('IFD tables'!F$4+'IFD tables'!F$5*LN($A118)+'IFD tables'!F$6*(LN($A118))^2+'IFD tables'!F$7*(LN($A118))^3+'IFD tables'!F$8*(LN($A118))^4+'IFD tables'!F$9*(LN($A118))^5+'IFD tables'!F$10*(LN($A118))^6)</f>
        <v>43.615063940870044</v>
      </c>
      <c r="G118">
        <f>EXP('IFD tables'!G$4+'IFD tables'!G$5*LN($A118)+'IFD tables'!G$6*(LN($A118))^2+'IFD tables'!G$7*(LN($A118))^3+'IFD tables'!G$8*(LN($A118))^4+'IFD tables'!G$9*(LN($A118))^5+'IFD tables'!G$10*(LN($A118))^6)</f>
        <v>51.658634375578188</v>
      </c>
      <c r="H118" s="7">
        <f>EXP('IFD tables'!H$4+'IFD tables'!H$5*LN($A118)+'IFD tables'!H$6*(LN($A118))^2+'IFD tables'!H$7*(LN($A118))^3+'IFD tables'!H$8*(LN($A118))^4+'IFD tables'!H$9*(LN($A118))^5+'IFD tables'!H$10*(LN($A118))^6)</f>
        <v>58.442525533937705</v>
      </c>
      <c r="I118" s="6">
        <f t="shared" ref="I118:I143" si="56">B118*60/$A118</f>
        <v>12.576478968514525</v>
      </c>
      <c r="J118">
        <f t="shared" ref="J118:J143" si="57">C118*60/$A118</f>
        <v>13.646208493534848</v>
      </c>
      <c r="K118">
        <f t="shared" ref="K118:K143" si="58">D118*60/$A118</f>
        <v>17.286843492365527</v>
      </c>
      <c r="L118">
        <f t="shared" ref="L118:L143" si="59">E118*60/$A118</f>
        <v>20.03220550428971</v>
      </c>
      <c r="M118">
        <f t="shared" ref="M118:M143" si="60">F118*60/$A118</f>
        <v>22.955296810984233</v>
      </c>
      <c r="N118">
        <f t="shared" ref="N118:N143" si="61">G118*60/$A118</f>
        <v>27.188754934514833</v>
      </c>
      <c r="O118" s="7">
        <f t="shared" ref="O118:O143" si="62">H118*60/$A118</f>
        <v>30.759223965230372</v>
      </c>
      <c r="Q118" s="22">
        <v>115</v>
      </c>
      <c r="R118" s="16">
        <f t="shared" si="51"/>
        <v>399.26203533142035</v>
      </c>
      <c r="S118" s="16">
        <f>HLOOKUP(Data!$C$2,$I$4:$O$143,Q118,FALSE)</f>
        <v>22.955296810984233</v>
      </c>
      <c r="T118" s="16">
        <f>Data!$E$7*S118*(Data!$C$7+Data!$C$8)/3600/1000</f>
        <v>5.7723006772620773E-3</v>
      </c>
      <c r="U118" s="16">
        <f>Data!$E$9*S118*Data!$C$9/3600/1000</f>
        <v>6.0257654128833605E-4</v>
      </c>
      <c r="V118" s="16">
        <f>IF(Data!C$12="Yes",'Predevelopment flow'!D$41,0)</f>
        <v>7.0271875000000004E-3</v>
      </c>
      <c r="W118" s="16">
        <f t="shared" si="52"/>
        <v>-8.583425867527394</v>
      </c>
      <c r="X118" s="16">
        <f>60*PI()*Data!D$25*(Data!D$24^2)/4*Data!D$26*(A118+Data!D$33)+15*PI()*Data!D$24*Data!D$23*Data!D$25*Data!D$26*(Data!D$33+A118)</f>
        <v>7.3287073422942689E-2</v>
      </c>
      <c r="Y118" s="16">
        <f>Data!D$25*Data!D$26*60*(Data!D$33+A118)*'Volume-Area'!B$7+Data!D$25*Data!D$26/4*(Data!D$33+A118)*'Volume-Area'!B$8</f>
        <v>0</v>
      </c>
      <c r="Z118" s="16">
        <f>Data!D$25*Data!D$26*60*(Data!D$33+A118)*'Volume-Area'!B$20+Data!D$25*Data!D$26/4*(Data!D$33+A118)*'Volume-Area'!B$21</f>
        <v>3.8880000000000002E-4</v>
      </c>
      <c r="AA118" s="16">
        <f>IF(Data!C$14="Soakwell", W118/(X118+PI()*Data!D$24^2*Data!D$23/4), IF(Data!C$14="Open Drain",W118/('Volume-Area'!B$6+Y118),W118/('Volume-Area'!B$19+Z118)))</f>
        <v>-1.8444188666923527</v>
      </c>
      <c r="AB118" s="21">
        <f t="shared" si="53"/>
        <v>39.482536632472609</v>
      </c>
      <c r="AE118" s="22">
        <f t="shared" si="54"/>
        <v>356.44385449703606</v>
      </c>
      <c r="AF118" s="21">
        <f t="shared" si="55"/>
        <v>114</v>
      </c>
    </row>
    <row r="119" spans="1:32" x14ac:dyDescent="0.25">
      <c r="A119">
        <v>115</v>
      </c>
      <c r="B119" s="6">
        <f>EXP('IFD tables'!B$4+'IFD tables'!B$5*LN($A119)+'IFD tables'!B$6*(LN($A119))^2+'IFD tables'!B$7*(LN($A119))^3+'IFD tables'!B$8*(LN($A119))^4+'IFD tables'!B$9*(LN($A119))^5+'IFD tables'!B$10*(LN($A119))^6)</f>
        <v>23.978601398912513</v>
      </c>
      <c r="C119">
        <f>EXP('IFD tables'!C$4+'IFD tables'!C$5*LN($A119)+'IFD tables'!C$6*(LN($A119))^2+'IFD tables'!C$7*(LN($A119))^3+'IFD tables'!C$8*(LN($A119))^4+'IFD tables'!C$9*(LN($A119))^5+'IFD tables'!C$10*(LN($A119))^6)</f>
        <v>26.01625368063932</v>
      </c>
      <c r="D119">
        <f>EXP('IFD tables'!D$4+'IFD tables'!D$5*LN($A119)+'IFD tables'!D$6*(LN($A119))^2+'IFD tables'!D$7*(LN($A119))^3+'IFD tables'!D$8*(LN($A119))^4+'IFD tables'!D$9*(LN($A119))^5+'IFD tables'!D$10*(LN($A119))^6)</f>
        <v>32.954163380604676</v>
      </c>
      <c r="E119">
        <f>EXP('IFD tables'!E$4+'IFD tables'!E$5*LN($A119)+'IFD tables'!E$6*(LN($A119))^2+'IFD tables'!E$7*(LN($A119))^3+'IFD tables'!E$8*(LN($A119))^4+'IFD tables'!E$9*(LN($A119))^5+'IFD tables'!E$10*(LN($A119))^6)</f>
        <v>38.188725943293491</v>
      </c>
      <c r="F119">
        <f>EXP('IFD tables'!F$4+'IFD tables'!F$5*LN($A119)+'IFD tables'!F$6*(LN($A119))^2+'IFD tables'!F$7*(LN($A119))^3+'IFD tables'!F$8*(LN($A119))^4+'IFD tables'!F$9*(LN($A119))^5+'IFD tables'!F$10*(LN($A119))^6)</f>
        <v>43.764400330846605</v>
      </c>
      <c r="G119">
        <f>EXP('IFD tables'!G$4+'IFD tables'!G$5*LN($A119)+'IFD tables'!G$6*(LN($A119))^2+'IFD tables'!G$7*(LN($A119))^3+'IFD tables'!G$8*(LN($A119))^4+'IFD tables'!G$9*(LN($A119))^5+'IFD tables'!G$10*(LN($A119))^6)</f>
        <v>51.842978626563685</v>
      </c>
      <c r="H119" s="7">
        <f>EXP('IFD tables'!H$4+'IFD tables'!H$5*LN($A119)+'IFD tables'!H$6*(LN($A119))^2+'IFD tables'!H$7*(LN($A119))^3+'IFD tables'!H$8*(LN($A119))^4+'IFD tables'!H$9*(LN($A119))^5+'IFD tables'!H$10*(LN($A119))^6)</f>
        <v>58.659205288273</v>
      </c>
      <c r="I119" s="6">
        <f t="shared" si="56"/>
        <v>12.510574642910877</v>
      </c>
      <c r="J119">
        <f t="shared" si="57"/>
        <v>13.573697572507472</v>
      </c>
      <c r="K119">
        <f t="shared" si="58"/>
        <v>17.19347654640244</v>
      </c>
      <c r="L119">
        <f t="shared" si="59"/>
        <v>19.924552666066166</v>
      </c>
      <c r="M119">
        <f t="shared" si="60"/>
        <v>22.833600172615622</v>
      </c>
      <c r="N119">
        <f t="shared" si="61"/>
        <v>27.048510587772359</v>
      </c>
      <c r="O119" s="7">
        <f t="shared" si="62"/>
        <v>30.604802759098956</v>
      </c>
      <c r="Q119" s="22">
        <v>116</v>
      </c>
      <c r="R119" s="16">
        <f t="shared" si="51"/>
        <v>401.90887568878418</v>
      </c>
      <c r="S119" s="16">
        <f>HLOOKUP(Data!$C$2,$I$4:$O$143,Q119,FALSE)</f>
        <v>22.833600172615622</v>
      </c>
      <c r="T119" s="16">
        <f>Data!$E$7*S119*(Data!$C$7+Data!$C$8)/3600/1000</f>
        <v>5.7416990434056361E-3</v>
      </c>
      <c r="U119" s="16">
        <f>Data!$E$9*S119*Data!$C$9/3600/1000</f>
        <v>5.9938200453116004E-4</v>
      </c>
      <c r="V119" s="16">
        <f>IF(Data!C$12="Yes",'Predevelopment flow'!D$41,0)</f>
        <v>7.0271875000000004E-3</v>
      </c>
      <c r="W119" s="16">
        <f t="shared" si="52"/>
        <v>-8.8698703505011132</v>
      </c>
      <c r="X119" s="16">
        <f>60*PI()*Data!D$25*(Data!D$24^2)/4*Data!D$26*(A119+Data!D$33)+15*PI()*Data!D$24*Data!D$23*Data!D$25*Data!D$26*(Data!D$33+A119)</f>
        <v>7.3897799034800538E-2</v>
      </c>
      <c r="Y119" s="16">
        <f>Data!D$25*Data!D$26*60*(Data!D$33+A119)*'Volume-Area'!B$7+Data!D$25*Data!D$26/4*(Data!D$33+A119)*'Volume-Area'!B$8</f>
        <v>0</v>
      </c>
      <c r="Z119" s="16">
        <f>Data!D$25*Data!D$26*60*(Data!D$33+A119)*'Volume-Area'!B$20+Data!D$25*Data!D$26/4*(Data!D$33+A119)*'Volume-Area'!B$21</f>
        <v>3.9204000000000002E-4</v>
      </c>
      <c r="AA119" s="16">
        <f>IF(Data!C$14="Soakwell", W119/(X119+PI()*Data!D$24^2*Data!D$23/4), IF(Data!C$14="Open Drain",W119/('Volume-Area'!B$6+Y119),W119/('Volume-Area'!B$19+Z119)))</f>
        <v>-1.9057203736730466</v>
      </c>
      <c r="AB119" s="21">
        <f t="shared" si="53"/>
        <v>39.617723399498892</v>
      </c>
      <c r="AE119" s="22">
        <f t="shared" si="54"/>
        <v>358.79247055575559</v>
      </c>
      <c r="AF119" s="21">
        <f t="shared" si="55"/>
        <v>115</v>
      </c>
    </row>
    <row r="120" spans="1:32" x14ac:dyDescent="0.25">
      <c r="A120">
        <v>116</v>
      </c>
      <c r="B120" s="6">
        <f>EXP('IFD tables'!B$4+'IFD tables'!B$5*LN($A120)+'IFD tables'!B$6*(LN($A120))^2+'IFD tables'!B$7*(LN($A120))^3+'IFD tables'!B$8*(LN($A120))^4+'IFD tables'!B$9*(LN($A120))^5+'IFD tables'!B$10*(LN($A120))^6)</f>
        <v>24.061464280136754</v>
      </c>
      <c r="C120">
        <f>EXP('IFD tables'!C$4+'IFD tables'!C$5*LN($A120)+'IFD tables'!C$6*(LN($A120))^2+'IFD tables'!C$7*(LN($A120))^3+'IFD tables'!C$8*(LN($A120))^4+'IFD tables'!C$9*(LN($A120))^5+'IFD tables'!C$10*(LN($A120))^6)</f>
        <v>26.104264105968308</v>
      </c>
      <c r="D120">
        <f>EXP('IFD tables'!D$4+'IFD tables'!D$5*LN($A120)+'IFD tables'!D$6*(LN($A120))^2+'IFD tables'!D$7*(LN($A120))^3+'IFD tables'!D$8*(LN($A120))^4+'IFD tables'!D$9*(LN($A120))^5+'IFD tables'!D$10*(LN($A120))^6)</f>
        <v>33.062808446895687</v>
      </c>
      <c r="E120">
        <f>EXP('IFD tables'!E$4+'IFD tables'!E$5*LN($A120)+'IFD tables'!E$6*(LN($A120))^2+'IFD tables'!E$7*(LN($A120))^3+'IFD tables'!E$8*(LN($A120))^4+'IFD tables'!E$9*(LN($A120))^5+'IFD tables'!E$10*(LN($A120))^6)</f>
        <v>38.315687715272617</v>
      </c>
      <c r="F120">
        <f>EXP('IFD tables'!F$4+'IFD tables'!F$5*LN($A120)+'IFD tables'!F$6*(LN($A120))^2+'IFD tables'!F$7*(LN($A120))^3+'IFD tables'!F$8*(LN($A120))^4+'IFD tables'!F$9*(LN($A120))^5+'IFD tables'!F$10*(LN($A120))^6)</f>
        <v>43.913095814185525</v>
      </c>
      <c r="G120">
        <f>EXP('IFD tables'!G$4+'IFD tables'!G$5*LN($A120)+'IFD tables'!G$6*(LN($A120))^2+'IFD tables'!G$7*(LN($A120))^3+'IFD tables'!G$8*(LN($A120))^4+'IFD tables'!G$9*(LN($A120))^5+'IFD tables'!G$10*(LN($A120))^6)</f>
        <v>52.026586826043555</v>
      </c>
      <c r="H120" s="7">
        <f>EXP('IFD tables'!H$4+'IFD tables'!H$5*LN($A120)+'IFD tables'!H$6*(LN($A120))^2+'IFD tables'!H$7*(LN($A120))^3+'IFD tables'!H$8*(LN($A120))^4+'IFD tables'!H$9*(LN($A120))^5+'IFD tables'!H$10*(LN($A120))^6)</f>
        <v>58.875063162012459</v>
      </c>
      <c r="I120" s="6">
        <f t="shared" si="56"/>
        <v>12.445584972484527</v>
      </c>
      <c r="J120">
        <f t="shared" si="57"/>
        <v>13.502205572052574</v>
      </c>
      <c r="K120">
        <f t="shared" si="58"/>
        <v>17.101452644946043</v>
      </c>
      <c r="L120">
        <f t="shared" si="59"/>
        <v>19.818459163072045</v>
      </c>
      <c r="M120">
        <f t="shared" si="60"/>
        <v>22.71367024871665</v>
      </c>
      <c r="N120">
        <f t="shared" si="61"/>
        <v>26.910303530712184</v>
      </c>
      <c r="O120" s="7">
        <f t="shared" si="62"/>
        <v>30.452618876902996</v>
      </c>
      <c r="Q120" s="22">
        <v>117</v>
      </c>
      <c r="R120" s="16">
        <f t="shared" si="51"/>
        <v>404.55066167615456</v>
      </c>
      <c r="S120" s="16">
        <f>HLOOKUP(Data!$C$2,$I$4:$O$143,Q120,FALSE)</f>
        <v>22.71367024871665</v>
      </c>
      <c r="T120" s="16">
        <f>Data!$E$7*S120*(Data!$C$7+Data!$C$8)/3600/1000</f>
        <v>5.7115416646252078E-3</v>
      </c>
      <c r="U120" s="16">
        <f>Data!$E$9*S120*Data!$C$9/3600/1000</f>
        <v>5.9623384402881206E-4</v>
      </c>
      <c r="V120" s="16">
        <f>IF(Data!C$12="Yes",'Predevelopment flow'!D$41,0)</f>
        <v>7.0271875000000004E-3</v>
      </c>
      <c r="W120" s="16">
        <f t="shared" si="52"/>
        <v>-9.1568950142085566</v>
      </c>
      <c r="X120" s="16">
        <f>60*PI()*Data!D$25*(Data!D$24^2)/4*Data!D$26*(A120+Data!D$33)+15*PI()*Data!D$24*Data!D$23*Data!D$25*Data!D$26*(Data!D$33+A120)</f>
        <v>7.4508524646658414E-2</v>
      </c>
      <c r="Y120" s="16">
        <f>Data!D$25*Data!D$26*60*(Data!D$33+A120)*'Volume-Area'!B$7+Data!D$25*Data!D$26/4*(Data!D$33+A120)*'Volume-Area'!B$8</f>
        <v>0</v>
      </c>
      <c r="Z120" s="16">
        <f>Data!D$25*Data!D$26*60*(Data!D$33+A120)*'Volume-Area'!B$20+Data!D$25*Data!D$26/4*(Data!D$33+A120)*'Volume-Area'!B$21</f>
        <v>3.9528000000000002E-4</v>
      </c>
      <c r="AA120" s="16">
        <f>IF(Data!C$14="Soakwell", W120/(X120+PI()*Data!D$24^2*Data!D$23/4), IF(Data!C$14="Open Drain",W120/('Volume-Area'!B$6+Y120),W120/('Volume-Area'!B$19+Z120)))</f>
        <v>-1.9671304325965973</v>
      </c>
      <c r="AB120" s="21">
        <f t="shared" si="53"/>
        <v>39.752329985791441</v>
      </c>
      <c r="AE120" s="22">
        <f t="shared" si="54"/>
        <v>361.13633815921571</v>
      </c>
      <c r="AF120" s="21">
        <f t="shared" si="55"/>
        <v>116</v>
      </c>
    </row>
    <row r="121" spans="1:32" x14ac:dyDescent="0.25">
      <c r="A121">
        <v>117</v>
      </c>
      <c r="B121" s="6">
        <f>EXP('IFD tables'!B$4+'IFD tables'!B$5*LN($A121)+'IFD tables'!B$6*(LN($A121))^2+'IFD tables'!B$7*(LN($A121))^3+'IFD tables'!B$8*(LN($A121))^4+'IFD tables'!B$9*(LN($A121))^5+'IFD tables'!B$10*(LN($A121))^6)</f>
        <v>24.143904406338283</v>
      </c>
      <c r="C121">
        <f>EXP('IFD tables'!C$4+'IFD tables'!C$5*LN($A121)+'IFD tables'!C$6*(LN($A121))^2+'IFD tables'!C$7*(LN($A121))^3+'IFD tables'!C$8*(LN($A121))^4+'IFD tables'!C$9*(LN($A121))^5+'IFD tables'!C$10*(LN($A121))^6)</f>
        <v>26.191833498966215</v>
      </c>
      <c r="D121">
        <f>EXP('IFD tables'!D$4+'IFD tables'!D$5*LN($A121)+'IFD tables'!D$6*(LN($A121))^2+'IFD tables'!D$7*(LN($A121))^3+'IFD tables'!D$8*(LN($A121))^4+'IFD tables'!D$9*(LN($A121))^5+'IFD tables'!D$10*(LN($A121))^6)</f>
        <v>33.170944942132373</v>
      </c>
      <c r="E121">
        <f>EXP('IFD tables'!E$4+'IFD tables'!E$5*LN($A121)+'IFD tables'!E$6*(LN($A121))^2+'IFD tables'!E$7*(LN($A121))^3+'IFD tables'!E$8*(LN($A121))^4+'IFD tables'!E$9*(LN($A121))^5+'IFD tables'!E$10*(LN($A121))^6)</f>
        <v>38.442083518363475</v>
      </c>
      <c r="F121">
        <f>EXP('IFD tables'!F$4+'IFD tables'!F$5*LN($A121)+'IFD tables'!F$6*(LN($A121))^2+'IFD tables'!F$7*(LN($A121))^3+'IFD tables'!F$8*(LN($A121))^4+'IFD tables'!F$9*(LN($A121))^5+'IFD tables'!F$10*(LN($A121))^6)</f>
        <v>44.061158723038382</v>
      </c>
      <c r="G121">
        <f>EXP('IFD tables'!G$4+'IFD tables'!G$5*LN($A121)+'IFD tables'!G$6*(LN($A121))^2+'IFD tables'!G$7*(LN($A121))^3+'IFD tables'!G$8*(LN($A121))^4+'IFD tables'!G$9*(LN($A121))^5+'IFD tables'!G$10*(LN($A121))^6)</f>
        <v>52.209467973347614</v>
      </c>
      <c r="H121" s="7">
        <f>EXP('IFD tables'!H$4+'IFD tables'!H$5*LN($A121)+'IFD tables'!H$6*(LN($A121))^2+'IFD tables'!H$7*(LN($A121))^3+'IFD tables'!H$8*(LN($A121))^4+'IFD tables'!H$9*(LN($A121))^5+'IFD tables'!H$10*(LN($A121))^6)</f>
        <v>59.090108620618949</v>
      </c>
      <c r="I121" s="6">
        <f t="shared" si="56"/>
        <v>12.381489439147838</v>
      </c>
      <c r="J121">
        <f t="shared" si="57"/>
        <v>13.431709486649341</v>
      </c>
      <c r="K121">
        <f t="shared" si="58"/>
        <v>17.010740995965318</v>
      </c>
      <c r="L121">
        <f t="shared" si="59"/>
        <v>19.71388898377614</v>
      </c>
      <c r="M121">
        <f t="shared" si="60"/>
        <v>22.595466011814555</v>
      </c>
      <c r="N121">
        <f t="shared" si="61"/>
        <v>26.774086140178262</v>
      </c>
      <c r="O121" s="7">
        <f t="shared" si="62"/>
        <v>30.302619805445616</v>
      </c>
      <c r="Q121" s="22">
        <v>118</v>
      </c>
      <c r="R121" s="16">
        <f t="shared" si="51"/>
        <v>407.18744884125709</v>
      </c>
      <c r="S121" s="16">
        <f>HLOOKUP(Data!$C$2,$I$4:$O$143,Q121,FALSE)</f>
        <v>22.595466011814555</v>
      </c>
      <c r="T121" s="16">
        <f>Data!$E$7*S121*(Data!$C$7+Data!$C$8)/3600/1000</f>
        <v>5.6818182242208684E-3</v>
      </c>
      <c r="U121" s="16">
        <f>Data!$E$9*S121*Data!$C$9/3600/1000</f>
        <v>5.9313098281013198E-4</v>
      </c>
      <c r="V121" s="16">
        <f>IF(Data!C$12="Yes",'Predevelopment flow'!D$41,0)</f>
        <v>7.0271875000000004E-3</v>
      </c>
      <c r="W121" s="16">
        <f t="shared" si="52"/>
        <v>-9.4444923159695069</v>
      </c>
      <c r="X121" s="16">
        <f>60*PI()*Data!D$25*(Data!D$24^2)/4*Data!D$26*(A121+Data!D$33)+15*PI()*Data!D$24*Data!D$23*Data!D$25*Data!D$26*(Data!D$33+A121)</f>
        <v>7.5119250258516262E-2</v>
      </c>
      <c r="Y121" s="16">
        <f>Data!D$25*Data!D$26*60*(Data!D$33+A121)*'Volume-Area'!B$7+Data!D$25*Data!D$26/4*(Data!D$33+A121)*'Volume-Area'!B$8</f>
        <v>0</v>
      </c>
      <c r="Z121" s="16">
        <f>Data!D$25*Data!D$26*60*(Data!D$33+A121)*'Volume-Area'!B$20+Data!D$25*Data!D$26/4*(Data!D$33+A121)*'Volume-Area'!B$21</f>
        <v>3.9851999999999997E-4</v>
      </c>
      <c r="AA121" s="16">
        <f>IF(Data!C$14="Soakwell", W121/(X121+PI()*Data!D$24^2*Data!D$23/4), IF(Data!C$14="Open Drain",W121/('Volume-Area'!B$6+Y121),W121/('Volume-Area'!B$19+Z121)))</f>
        <v>-2.0286473805987426</v>
      </c>
      <c r="AB121" s="21">
        <f t="shared" si="53"/>
        <v>39.886363934030499</v>
      </c>
      <c r="AE121" s="22">
        <f t="shared" si="54"/>
        <v>363.47550999687871</v>
      </c>
      <c r="AF121" s="21">
        <f t="shared" si="55"/>
        <v>117</v>
      </c>
    </row>
    <row r="122" spans="1:32" x14ac:dyDescent="0.25">
      <c r="A122">
        <v>118</v>
      </c>
      <c r="B122" s="6">
        <f>EXP('IFD tables'!B$4+'IFD tables'!B$5*LN($A122)+'IFD tables'!B$6*(LN($A122))^2+'IFD tables'!B$7*(LN($A122))^3+'IFD tables'!B$8*(LN($A122))^4+'IFD tables'!B$9*(LN($A122))^5+'IFD tables'!B$10*(LN($A122))^6)</f>
        <v>24.225927369929249</v>
      </c>
      <c r="C122">
        <f>EXP('IFD tables'!C$4+'IFD tables'!C$5*LN($A122)+'IFD tables'!C$6*(LN($A122))^2+'IFD tables'!C$7*(LN($A122))^3+'IFD tables'!C$8*(LN($A122))^4+'IFD tables'!C$9*(LN($A122))^5+'IFD tables'!C$10*(LN($A122))^6)</f>
        <v>26.278967803227257</v>
      </c>
      <c r="D122">
        <f>EXP('IFD tables'!D$4+'IFD tables'!D$5*LN($A122)+'IFD tables'!D$6*(LN($A122))^2+'IFD tables'!D$7*(LN($A122))^3+'IFD tables'!D$8*(LN($A122))^4+'IFD tables'!D$9*(LN($A122))^5+'IFD tables'!D$10*(LN($A122))^6)</f>
        <v>33.278579801209851</v>
      </c>
      <c r="E122">
        <f>EXP('IFD tables'!E$4+'IFD tables'!E$5*LN($A122)+'IFD tables'!E$6*(LN($A122))^2+'IFD tables'!E$7*(LN($A122))^3+'IFD tables'!E$8*(LN($A122))^4+'IFD tables'!E$9*(LN($A122))^5+'IFD tables'!E$10*(LN($A122))^6)</f>
        <v>38.567920906398015</v>
      </c>
      <c r="F122">
        <f>EXP('IFD tables'!F$4+'IFD tables'!F$5*LN($A122)+'IFD tables'!F$6*(LN($A122))^2+'IFD tables'!F$7*(LN($A122))^3+'IFD tables'!F$8*(LN($A122))^4+'IFD tables'!F$9*(LN($A122))^5+'IFD tables'!F$10*(LN($A122))^6)</f>
        <v>44.208597184487232</v>
      </c>
      <c r="G122">
        <f>EXP('IFD tables'!G$4+'IFD tables'!G$5*LN($A122)+'IFD tables'!G$6*(LN($A122))^2+'IFD tables'!G$7*(LN($A122))^3+'IFD tables'!G$8*(LN($A122))^4+'IFD tables'!G$9*(LN($A122))^5+'IFD tables'!G$10*(LN($A122))^6)</f>
        <v>52.391630846941226</v>
      </c>
      <c r="H122" s="7">
        <f>EXP('IFD tables'!H$4+'IFD tables'!H$5*LN($A122)+'IFD tables'!H$6*(LN($A122))^2+'IFD tables'!H$7*(LN($A122))^3+'IFD tables'!H$8*(LN($A122))^4+'IFD tables'!H$9*(LN($A122))^5+'IFD tables'!H$10*(LN($A122))^6)</f>
        <v>59.30435089929982</v>
      </c>
      <c r="I122" s="6">
        <f t="shared" si="56"/>
        <v>12.318268154201313</v>
      </c>
      <c r="J122">
        <f t="shared" si="57"/>
        <v>13.362187018590131</v>
      </c>
      <c r="K122">
        <f t="shared" si="58"/>
        <v>16.921311763327044</v>
      </c>
      <c r="L122">
        <f t="shared" si="59"/>
        <v>19.610807240541362</v>
      </c>
      <c r="M122">
        <f t="shared" si="60"/>
        <v>22.478947720925714</v>
      </c>
      <c r="N122">
        <f t="shared" si="61"/>
        <v>26.63981229505486</v>
      </c>
      <c r="O122" s="7">
        <f t="shared" si="62"/>
        <v>30.15475469455923</v>
      </c>
      <c r="Q122" s="22">
        <v>119</v>
      </c>
      <c r="R122" s="16">
        <f t="shared" si="51"/>
        <v>409.81929154559361</v>
      </c>
      <c r="S122" s="16">
        <f>HLOOKUP(Data!$C$2,$I$4:$O$143,Q122,FALSE)</f>
        <v>22.478947720925714</v>
      </c>
      <c r="T122" s="16">
        <f>Data!$E$7*S122*(Data!$C$7+Data!$C$8)/3600/1000</f>
        <v>5.6525187289911119E-3</v>
      </c>
      <c r="U122" s="16">
        <f>Data!$E$9*S122*Data!$C$9/3600/1000</f>
        <v>5.9007237767430001E-4</v>
      </c>
      <c r="V122" s="16">
        <f>IF(Data!C$12="Yes",'Predevelopment flow'!D$41,0)</f>
        <v>7.0271875000000004E-3</v>
      </c>
      <c r="W122" s="16">
        <f t="shared" si="52"/>
        <v>-9.7326548987429309</v>
      </c>
      <c r="X122" s="16">
        <f>60*PI()*Data!D$25*(Data!D$24^2)/4*Data!D$26*(A122+Data!D$33)+15*PI()*Data!D$24*Data!D$23*Data!D$25*Data!D$26*(Data!D$33+A122)</f>
        <v>7.5729975870374111E-2</v>
      </c>
      <c r="Y122" s="16">
        <f>Data!D$25*Data!D$26*60*(Data!D$33+A122)*'Volume-Area'!B$7+Data!D$25*Data!D$26/4*(Data!D$33+A122)*'Volume-Area'!B$8</f>
        <v>0</v>
      </c>
      <c r="Z122" s="16">
        <f>Data!D$25*Data!D$26*60*(Data!D$33+A122)*'Volume-Area'!B$20+Data!D$25*Data!D$26/4*(Data!D$33+A122)*'Volume-Area'!B$21</f>
        <v>4.0176000000000003E-4</v>
      </c>
      <c r="AA122" s="16">
        <f>IF(Data!C$14="Soakwell", W122/(X122+PI()*Data!D$24^2*Data!D$23/4), IF(Data!C$14="Open Drain",W122/('Volume-Area'!B$6+Y122),W122/('Volume-Area'!B$19+Z122)))</f>
        <v>-2.090269595557142</v>
      </c>
      <c r="AB122" s="21">
        <f t="shared" si="53"/>
        <v>40.019832601257072</v>
      </c>
      <c r="AE122" s="22">
        <f t="shared" si="54"/>
        <v>365.81003766464073</v>
      </c>
      <c r="AF122" s="21">
        <f t="shared" si="55"/>
        <v>118</v>
      </c>
    </row>
    <row r="123" spans="1:32" x14ac:dyDescent="0.25">
      <c r="A123">
        <v>119</v>
      </c>
      <c r="B123" s="6">
        <f>EXP('IFD tables'!B$4+'IFD tables'!B$5*LN($A123)+'IFD tables'!B$6*(LN($A123))^2+'IFD tables'!B$7*(LN($A123))^3+'IFD tables'!B$8*(LN($A123))^4+'IFD tables'!B$9*(LN($A123))^5+'IFD tables'!B$10*(LN($A123))^6)</f>
        <v>24.307538637388809</v>
      </c>
      <c r="C123">
        <f>EXP('IFD tables'!C$4+'IFD tables'!C$5*LN($A123)+'IFD tables'!C$6*(LN($A123))^2+'IFD tables'!C$7*(LN($A123))^3+'IFD tables'!C$8*(LN($A123))^4+'IFD tables'!C$9*(LN($A123))^5+'IFD tables'!C$10*(LN($A123))^6)</f>
        <v>26.365672825279383</v>
      </c>
      <c r="D123">
        <f>EXP('IFD tables'!D$4+'IFD tables'!D$5*LN($A123)+'IFD tables'!D$6*(LN($A123))^2+'IFD tables'!D$7*(LN($A123))^3+'IFD tables'!D$8*(LN($A123))^4+'IFD tables'!D$9*(LN($A123))^5+'IFD tables'!D$10*(LN($A123))^6)</f>
        <v>33.385719792010846</v>
      </c>
      <c r="E123">
        <f>EXP('IFD tables'!E$4+'IFD tables'!E$5*LN($A123)+'IFD tables'!E$6*(LN($A123))^2+'IFD tables'!E$7*(LN($A123))^3+'IFD tables'!E$8*(LN($A123))^4+'IFD tables'!E$9*(LN($A123))^5+'IFD tables'!E$10*(LN($A123))^6)</f>
        <v>38.693207249326747</v>
      </c>
      <c r="F123">
        <f>EXP('IFD tables'!F$4+'IFD tables'!F$5*LN($A123)+'IFD tables'!F$6*(LN($A123))^2+'IFD tables'!F$7*(LN($A123))^3+'IFD tables'!F$8*(LN($A123))^4+'IFD tables'!F$9*(LN($A123))^5+'IFD tables'!F$10*(LN($A123))^6)</f>
        <v>44.355419127687874</v>
      </c>
      <c r="G123">
        <f>EXP('IFD tables'!G$4+'IFD tables'!G$5*LN($A123)+'IFD tables'!G$6*(LN($A123))^2+'IFD tables'!G$7*(LN($A123))^3+'IFD tables'!G$8*(LN($A123))^4+'IFD tables'!G$9*(LN($A123))^5+'IFD tables'!G$10*(LN($A123))^6)</f>
        <v>52.573084012210977</v>
      </c>
      <c r="H123" s="7">
        <f>EXP('IFD tables'!H$4+'IFD tables'!H$5*LN($A123)+'IFD tables'!H$6*(LN($A123))^2+'IFD tables'!H$7*(LN($A123))^3+'IFD tables'!H$8*(LN($A123))^4+'IFD tables'!H$9*(LN($A123))^5+'IFD tables'!H$10*(LN($A123))^6)</f>
        <v>59.51779901117181</v>
      </c>
      <c r="I123" s="6">
        <f t="shared" si="56"/>
        <v>12.255901833977552</v>
      </c>
      <c r="J123">
        <f t="shared" si="57"/>
        <v>13.293616550561033</v>
      </c>
      <c r="K123">
        <f t="shared" si="58"/>
        <v>16.833136029585301</v>
      </c>
      <c r="L123">
        <f t="shared" si="59"/>
        <v>19.509180125710966</v>
      </c>
      <c r="M123">
        <f t="shared" si="60"/>
        <v>22.364076871103126</v>
      </c>
      <c r="N123">
        <f t="shared" si="61"/>
        <v>26.507437317081166</v>
      </c>
      <c r="O123" s="7">
        <f t="shared" si="62"/>
        <v>30.00897429134713</v>
      </c>
      <c r="Q123" s="22">
        <v>120</v>
      </c>
      <c r="R123" s="16">
        <f t="shared" si="51"/>
        <v>412.4462430002157</v>
      </c>
      <c r="S123" s="16">
        <f>HLOOKUP(Data!$C$2,$I$4:$O$143,Q123,FALSE)</f>
        <v>22.364076871103126</v>
      </c>
      <c r="T123" s="16">
        <f>Data!$E$7*S123*(Data!$C$7+Data!$C$8)/3600/1000</f>
        <v>5.6236334965461413E-3</v>
      </c>
      <c r="U123" s="16">
        <f>Data!$E$9*S123*Data!$C$9/3600/1000</f>
        <v>5.87057017866457E-4</v>
      </c>
      <c r="V123" s="16">
        <f>IF(Data!C$12="Yes",'Predevelopment flow'!D$41,0)</f>
        <v>7.0271875000000004E-3</v>
      </c>
      <c r="W123" s="16">
        <f t="shared" si="52"/>
        <v>-10.021375584660554</v>
      </c>
      <c r="X123" s="16">
        <f>60*PI()*Data!D$25*(Data!D$24^2)/4*Data!D$26*(A123+Data!D$33)+15*PI()*Data!D$24*Data!D$23*Data!D$25*Data!D$26*(Data!D$33+A123)</f>
        <v>7.634070148223196E-2</v>
      </c>
      <c r="Y123" s="16">
        <f>Data!D$25*Data!D$26*60*(Data!D$33+A123)*'Volume-Area'!B$7+Data!D$25*Data!D$26/4*(Data!D$33+A123)*'Volume-Area'!B$8</f>
        <v>0</v>
      </c>
      <c r="Z123" s="16">
        <f>Data!D$25*Data!D$26*60*(Data!D$33+A123)*'Volume-Area'!B$20+Data!D$25*Data!D$26/4*(Data!D$33+A123)*'Volume-Area'!B$21</f>
        <v>4.0500000000000003E-4</v>
      </c>
      <c r="AA123" s="16">
        <f>IF(Data!C$14="Soakwell", W123/(X123+PI()*Data!D$24^2*Data!D$23/4), IF(Data!C$14="Open Drain",W123/('Volume-Area'!B$6+Y123),W123/('Volume-Area'!B$19+Z123)))</f>
        <v>-2.1519954946760569</v>
      </c>
      <c r="AB123" s="21">
        <f t="shared" si="53"/>
        <v>40.152743165339452</v>
      </c>
      <c r="AE123" s="22">
        <f t="shared" si="54"/>
        <v>368.13997169697996</v>
      </c>
      <c r="AF123" s="21">
        <f t="shared" si="55"/>
        <v>119</v>
      </c>
    </row>
    <row r="124" spans="1:32" x14ac:dyDescent="0.25">
      <c r="A124">
        <v>120</v>
      </c>
      <c r="B124" s="6">
        <f>EXP('IFD tables'!B$4+'IFD tables'!B$5*LN($A124)+'IFD tables'!B$6*(LN($A124))^2+'IFD tables'!B$7*(LN($A124))^3+'IFD tables'!B$8*(LN($A124))^4+'IFD tables'!B$9*(LN($A124))^5+'IFD tables'!B$10*(LN($A124))^6)</f>
        <v>24.38874355323809</v>
      </c>
      <c r="C124">
        <f>EXP('IFD tables'!C$4+'IFD tables'!C$5*LN($A124)+'IFD tables'!C$6*(LN($A124))^2+'IFD tables'!C$7*(LN($A124))^3+'IFD tables'!C$8*(LN($A124))^4+'IFD tables'!C$9*(LN($A124))^5+'IFD tables'!C$10*(LN($A124))^6)</f>
        <v>26.451954238997107</v>
      </c>
      <c r="D124">
        <f>EXP('IFD tables'!D$4+'IFD tables'!D$5*LN($A124)+'IFD tables'!D$6*(LN($A124))^2+'IFD tables'!D$7*(LN($A124))^3+'IFD tables'!D$8*(LN($A124))^4+'IFD tables'!D$9*(LN($A124))^5+'IFD tables'!D$10*(LN($A124))^6)</f>
        <v>33.492371521013126</v>
      </c>
      <c r="E124">
        <f>EXP('IFD tables'!E$4+'IFD tables'!E$5*LN($A124)+'IFD tables'!E$6*(LN($A124))^2+'IFD tables'!E$7*(LN($A124))^3+'IFD tables'!E$8*(LN($A124))^4+'IFD tables'!E$9*(LN($A124))^5+'IFD tables'!E$10*(LN($A124))^6)</f>
        <v>38.817949739496193</v>
      </c>
      <c r="F124">
        <f>EXP('IFD tables'!F$4+'IFD tables'!F$5*LN($A124)+'IFD tables'!F$6*(LN($A124))^2+'IFD tables'!F$7*(LN($A124))^3+'IFD tables'!F$8*(LN($A124))^4+'IFD tables'!F$9*(LN($A124))^5+'IFD tables'!F$10*(LN($A124))^6)</f>
        <v>44.501632290695348</v>
      </c>
      <c r="G124">
        <f>EXP('IFD tables'!G$4+'IFD tables'!G$5*LN($A124)+'IFD tables'!G$6*(LN($A124))^2+'IFD tables'!G$7*(LN($A124))^3+'IFD tables'!G$8*(LN($A124))^4+'IFD tables'!G$9*(LN($A124))^5+'IFD tables'!G$10*(LN($A124))^6)</f>
        <v>52.753835828897991</v>
      </c>
      <c r="H124" s="7">
        <f>EXP('IFD tables'!H$4+'IFD tables'!H$5*LN($A124)+'IFD tables'!H$6*(LN($A124))^2+'IFD tables'!H$7*(LN($A124))^3+'IFD tables'!H$8*(LN($A124))^4+'IFD tables'!H$9*(LN($A124))^5+'IFD tables'!H$10*(LN($A124))^6)</f>
        <v>59.730461755049802</v>
      </c>
      <c r="I124" s="6">
        <f t="shared" si="56"/>
        <v>12.194371776619045</v>
      </c>
      <c r="J124">
        <f t="shared" si="57"/>
        <v>13.225977119498554</v>
      </c>
      <c r="K124">
        <f t="shared" si="58"/>
        <v>16.746185760506563</v>
      </c>
      <c r="L124">
        <f t="shared" si="59"/>
        <v>19.408974869748096</v>
      </c>
      <c r="M124">
        <f t="shared" si="60"/>
        <v>22.250816145347674</v>
      </c>
      <c r="N124">
        <f t="shared" si="61"/>
        <v>26.376917914448995</v>
      </c>
      <c r="O124" s="7">
        <f t="shared" si="62"/>
        <v>29.865230877524901</v>
      </c>
      <c r="Q124" s="22">
        <v>121</v>
      </c>
      <c r="R124" s="16">
        <f t="shared" si="51"/>
        <v>415.06835530011142</v>
      </c>
      <c r="S124" s="16">
        <f>HLOOKUP(Data!$C$2,$I$4:$O$143,Q124,FALSE)</f>
        <v>22.250816145347674</v>
      </c>
      <c r="T124" s="16">
        <f>Data!$E$7*S124*(Data!$C$7+Data!$C$8)/3600/1000</f>
        <v>5.5951531432155499E-3</v>
      </c>
      <c r="U124" s="16">
        <f>Data!$E$9*S124*Data!$C$9/3600/1000</f>
        <v>5.8408392381537641E-4</v>
      </c>
      <c r="V124" s="16">
        <f>IF(Data!C$12="Yes",'Predevelopment flow'!D$41,0)</f>
        <v>7.0271875000000004E-3</v>
      </c>
      <c r="W124" s="16">
        <f t="shared" si="52"/>
        <v>-10.310647368848043</v>
      </c>
      <c r="X124" s="16">
        <f>60*PI()*Data!D$25*(Data!D$24^2)/4*Data!D$26*(A124+Data!D$33)+15*PI()*Data!D$24*Data!D$23*Data!D$25*Data!D$26*(Data!D$33+A124)</f>
        <v>7.6951427094089836E-2</v>
      </c>
      <c r="Y124" s="16">
        <f>Data!D$25*Data!D$26*60*(Data!D$33+A124)*'Volume-Area'!B$7+Data!D$25*Data!D$26/4*(Data!D$33+A124)*'Volume-Area'!B$8</f>
        <v>0</v>
      </c>
      <c r="Z124" s="16">
        <f>Data!D$25*Data!D$26*60*(Data!D$33+A124)*'Volume-Area'!B$20+Data!D$25*Data!D$26/4*(Data!D$33+A124)*'Volume-Area'!B$21</f>
        <v>4.0824000000000004E-4</v>
      </c>
      <c r="AA124" s="16">
        <f>IF(Data!C$14="Soakwell", W124/(X124+PI()*Data!D$24^2*Data!D$23/4), IF(Data!C$14="Open Drain",W124/('Volume-Area'!B$6+Y124),W124/('Volume-Area'!B$19+Z124)))</f>
        <v>-2.2138235331338998</v>
      </c>
      <c r="AB124" s="21">
        <f t="shared" si="53"/>
        <v>40.285102631151958</v>
      </c>
      <c r="AE124" s="22">
        <f t="shared" si="54"/>
        <v>370.46536159789542</v>
      </c>
      <c r="AF124" s="21">
        <f t="shared" si="55"/>
        <v>120</v>
      </c>
    </row>
    <row r="125" spans="1:32" x14ac:dyDescent="0.25">
      <c r="A125">
        <v>180</v>
      </c>
      <c r="B125" s="6">
        <f>EXP('IFD tables'!B$4+'IFD tables'!B$5*LN($A125)+'IFD tables'!B$6*(LN($A125))^2+'IFD tables'!B$7*(LN($A125))^3+'IFD tables'!B$8*(LN($A125))^4+'IFD tables'!B$9*(LN($A125))^5+'IFD tables'!B$10*(LN($A125))^6)</f>
        <v>28.667834858503181</v>
      </c>
      <c r="C125">
        <f>EXP('IFD tables'!C$4+'IFD tables'!C$5*LN($A125)+'IFD tables'!C$6*(LN($A125))^2+'IFD tables'!C$7*(LN($A125))^3+'IFD tables'!C$8*(LN($A125))^4+'IFD tables'!C$9*(LN($A125))^5+'IFD tables'!C$10*(LN($A125))^6)</f>
        <v>31.012325549645368</v>
      </c>
      <c r="D125">
        <f>EXP('IFD tables'!D$4+'IFD tables'!D$5*LN($A125)+'IFD tables'!D$6*(LN($A125))^2+'IFD tables'!D$7*(LN($A125))^3+'IFD tables'!D$8*(LN($A125))^4+'IFD tables'!D$9*(LN($A125))^5+'IFD tables'!D$10*(LN($A125))^6)</f>
        <v>39.180695710270932</v>
      </c>
      <c r="E125">
        <f>EXP('IFD tables'!E$4+'IFD tables'!E$5*LN($A125)+'IFD tables'!E$6*(LN($A125))^2+'IFD tables'!E$7*(LN($A125))^3+'IFD tables'!E$8*(LN($A125))^4+'IFD tables'!E$9*(LN($A125))^5+'IFD tables'!E$10*(LN($A125))^6)</f>
        <v>45.505789091816112</v>
      </c>
      <c r="F125">
        <f>EXP('IFD tables'!F$4+'IFD tables'!F$5*LN($A125)+'IFD tables'!F$6*(LN($A125))^2+'IFD tables'!F$7*(LN($A125))^3+'IFD tables'!F$8*(LN($A125))^4+'IFD tables'!F$9*(LN($A125))^5+'IFD tables'!F$10*(LN($A125))^6)</f>
        <v>52.374192210108383</v>
      </c>
      <c r="G125">
        <f>EXP('IFD tables'!G$4+'IFD tables'!G$5*LN($A125)+'IFD tables'!G$6*(LN($A125))^2+'IFD tables'!G$7*(LN($A125))^3+'IFD tables'!G$8*(LN($A125))^4+'IFD tables'!G$9*(LN($A125))^5+'IFD tables'!G$10*(LN($A125))^6)</f>
        <v>62.54711550302725</v>
      </c>
      <c r="H125" s="7">
        <f>EXP('IFD tables'!H$4+'IFD tables'!H$5*LN($A125)+'IFD tables'!H$6*(LN($A125))^2+'IFD tables'!H$7*(LN($A125))^3+'IFD tables'!H$8*(LN($A125))^4+'IFD tables'!H$9*(LN($A125))^5+'IFD tables'!H$10*(LN($A125))^6)</f>
        <v>71.297818326819112</v>
      </c>
      <c r="I125" s="6">
        <f t="shared" si="56"/>
        <v>9.5559449528343929</v>
      </c>
      <c r="J125">
        <f t="shared" si="57"/>
        <v>10.33744184988179</v>
      </c>
      <c r="K125">
        <f t="shared" si="58"/>
        <v>13.060231903423643</v>
      </c>
      <c r="L125">
        <f t="shared" si="59"/>
        <v>15.168596363938702</v>
      </c>
      <c r="M125">
        <f t="shared" si="60"/>
        <v>17.458064070036126</v>
      </c>
      <c r="N125">
        <f t="shared" si="61"/>
        <v>20.849038501009083</v>
      </c>
      <c r="O125" s="7">
        <f t="shared" si="62"/>
        <v>23.765939442273034</v>
      </c>
      <c r="Q125" s="22">
        <v>122</v>
      </c>
      <c r="R125" s="16">
        <f t="shared" si="51"/>
        <v>565.02925998744206</v>
      </c>
      <c r="S125" s="16">
        <f>HLOOKUP(Data!$C$2,$I$4:$O$143,Q125,FALSE)</f>
        <v>17.458064070036126</v>
      </c>
      <c r="T125" s="16">
        <f>Data!$E$7*S125*(Data!$C$7+Data!$C$8)/3600/1000</f>
        <v>4.389975694277834E-3</v>
      </c>
      <c r="U125" s="16">
        <f>Data!$E$9*S125*Data!$C$9/3600/1000</f>
        <v>4.5827418183844832E-4</v>
      </c>
      <c r="V125" s="16">
        <f>IF(Data!C$12="Yes",'Predevelopment flow'!D$41,0)</f>
        <v>7.0271875000000004E-3</v>
      </c>
      <c r="W125" s="16">
        <f t="shared" si="52"/>
        <v>-28.481887501799399</v>
      </c>
      <c r="X125" s="16">
        <f>60*PI()*Data!D$25*(Data!D$24^2)/4*Data!D$26*(A125+Data!D$33)+15*PI()*Data!D$24*Data!D$23*Data!D$25*Data!D$26*(Data!D$33+A125)</f>
        <v>0.11359496380556117</v>
      </c>
      <c r="Y125" s="16">
        <f>Data!D$25*Data!D$26*60*(Data!D$33+A125)*'Volume-Area'!B$7+Data!D$25*Data!D$26/4*(Data!D$33+A125)*'Volume-Area'!B$8</f>
        <v>0</v>
      </c>
      <c r="Z125" s="16">
        <f>Data!D$25*Data!D$26*60*(Data!D$33+A125)*'Volume-Area'!B$20+Data!D$25*Data!D$26/4*(Data!D$33+A125)*'Volume-Area'!B$21</f>
        <v>6.0263999999999999E-4</v>
      </c>
      <c r="AA125" s="16">
        <f>IF(Data!C$14="Soakwell", W125/(X125+PI()*Data!D$24^2*Data!D$23/4), IF(Data!C$14="Open Drain",W125/('Volume-Area'!B$6+Y125),W125/('Volume-Area'!B$19+Z125)))</f>
        <v>-6.0676741963886132</v>
      </c>
      <c r="AB125" s="21">
        <f t="shared" si="53"/>
        <v>47.411737498200608</v>
      </c>
      <c r="AE125" s="22">
        <f t="shared" si="54"/>
        <v>503.09831239283039</v>
      </c>
      <c r="AF125" s="21">
        <f t="shared" si="55"/>
        <v>180</v>
      </c>
    </row>
    <row r="126" spans="1:32" x14ac:dyDescent="0.25">
      <c r="A126">
        <v>240</v>
      </c>
      <c r="B126" s="6">
        <f>EXP('IFD tables'!B$4+'IFD tables'!B$5*LN($A126)+'IFD tables'!B$6*(LN($A126))^2+'IFD tables'!B$7*(LN($A126))^3+'IFD tables'!B$8*(LN($A126))^4+'IFD tables'!B$9*(LN($A126))^5+'IFD tables'!B$10*(LN($A126))^6)</f>
        <v>32.136811808318477</v>
      </c>
      <c r="C126">
        <f>EXP('IFD tables'!C$4+'IFD tables'!C$5*LN($A126)+'IFD tables'!C$6*(LN($A126))^2+'IFD tables'!C$7*(LN($A126))^3+'IFD tables'!C$8*(LN($A126))^4+'IFD tables'!C$9*(LN($A126))^5+'IFD tables'!C$10*(LN($A126))^6)</f>
        <v>34.732924411238756</v>
      </c>
      <c r="D126">
        <f>EXP('IFD tables'!D$4+'IFD tables'!D$5*LN($A126)+'IFD tables'!D$6*(LN($A126))^2+'IFD tables'!D$7*(LN($A126))^3+'IFD tables'!D$8*(LN($A126))^4+'IFD tables'!D$9*(LN($A126))^5+'IFD tables'!D$10*(LN($A126))^6)</f>
        <v>43.894313843484809</v>
      </c>
      <c r="E126">
        <f>EXP('IFD tables'!E$4+'IFD tables'!E$5*LN($A126)+'IFD tables'!E$6*(LN($A126))^2+'IFD tables'!E$7*(LN($A126))^3+'IFD tables'!E$8*(LN($A126))^4+'IFD tables'!E$9*(LN($A126))^5+'IFD tables'!E$10*(LN($A126))^6)</f>
        <v>51.086351035767748</v>
      </c>
      <c r="F126">
        <f>EXP('IFD tables'!F$4+'IFD tables'!F$5*LN($A126)+'IFD tables'!F$6*(LN($A126))^2+'IFD tables'!F$7*(LN($A126))^3+'IFD tables'!F$8*(LN($A126))^4+'IFD tables'!F$9*(LN($A126))^5+'IFD tables'!F$10*(LN($A126))^6)</f>
        <v>58.973737288633707</v>
      </c>
      <c r="G126">
        <f>EXP('IFD tables'!G$4+'IFD tables'!G$5*LN($A126)+'IFD tables'!G$6*(LN($A126))^2+'IFD tables'!G$7*(LN($A126))^3+'IFD tables'!G$8*(LN($A126))^4+'IFD tables'!G$9*(LN($A126))^5+'IFD tables'!G$10*(LN($A126))^6)</f>
        <v>70.815370546463697</v>
      </c>
      <c r="H126" s="7">
        <f>EXP('IFD tables'!H$4+'IFD tables'!H$5*LN($A126)+'IFD tables'!H$6*(LN($A126))^2+'IFD tables'!H$7*(LN($A126))^3+'IFD tables'!H$8*(LN($A126))^4+'IFD tables'!H$9*(LN($A126))^5+'IFD tables'!H$10*(LN($A126))^6)</f>
        <v>81.100542707546367</v>
      </c>
      <c r="I126" s="6">
        <f t="shared" si="56"/>
        <v>8.0342029520796192</v>
      </c>
      <c r="J126">
        <f t="shared" si="57"/>
        <v>8.6832311028096889</v>
      </c>
      <c r="K126">
        <f t="shared" si="58"/>
        <v>10.973578460871202</v>
      </c>
      <c r="L126">
        <f t="shared" si="59"/>
        <v>12.771587758941937</v>
      </c>
      <c r="M126">
        <f t="shared" si="60"/>
        <v>14.743434322158427</v>
      </c>
      <c r="N126">
        <f t="shared" si="61"/>
        <v>17.703842636615924</v>
      </c>
      <c r="O126" s="7">
        <f t="shared" si="62"/>
        <v>20.275135676886592</v>
      </c>
      <c r="Q126" s="22">
        <v>123</v>
      </c>
      <c r="R126" s="16">
        <f t="shared" si="51"/>
        <v>704.12652606652716</v>
      </c>
      <c r="S126" s="16">
        <f>HLOOKUP(Data!$C$2,$I$4:$O$143,Q126,FALSE)</f>
        <v>14.743434322158427</v>
      </c>
      <c r="T126" s="16">
        <f>Data!$E$7*S126*(Data!$C$7+Data!$C$8)/3600/1000</f>
        <v>3.7073594222594205E-3</v>
      </c>
      <c r="U126" s="16">
        <f>Data!$E$9*S126*Data!$C$9/3600/1000</f>
        <v>3.8701515095665868E-4</v>
      </c>
      <c r="V126" s="16">
        <f>IF(Data!C$12="Yes",'Predevelopment flow'!D$41,0)</f>
        <v>7.0271875000000004E-3</v>
      </c>
      <c r="W126" s="16">
        <f t="shared" si="52"/>
        <v>-47.805524319464347</v>
      </c>
      <c r="X126" s="16">
        <f>60*PI()*Data!D$25*(Data!D$24^2)/4*Data!D$26*(A126+Data!D$33)+15*PI()*Data!D$24*Data!D$23*Data!D$25*Data!D$26*(Data!D$33+A126)</f>
        <v>0.15023850051703252</v>
      </c>
      <c r="Y126" s="16">
        <f>Data!D$25*Data!D$26*60*(Data!D$33+A126)*'Volume-Area'!B$7+Data!D$25*Data!D$26/4*(Data!D$33+A126)*'Volume-Area'!B$8</f>
        <v>0</v>
      </c>
      <c r="Z126" s="16">
        <f>Data!D$25*Data!D$26*60*(Data!D$33+A126)*'Volume-Area'!B$20+Data!D$25*Data!D$26/4*(Data!D$33+A126)*'Volume-Area'!B$21</f>
        <v>7.9703999999999994E-4</v>
      </c>
      <c r="AA126" s="16">
        <f>IF(Data!C$14="Soakwell", W126/(X126+PI()*Data!D$24^2*Data!D$23/4), IF(Data!C$14="Open Drain",W126/('Volume-Area'!B$6+Y126),W126/('Volume-Area'!B$19+Z126)))</f>
        <v>-10.105422130182905</v>
      </c>
      <c r="AB126" s="21">
        <f t="shared" si="53"/>
        <v>53.385975680535651</v>
      </c>
      <c r="AE126" s="22">
        <f t="shared" si="54"/>
        <v>625.67751930593863</v>
      </c>
      <c r="AF126" s="21">
        <f t="shared" si="55"/>
        <v>240</v>
      </c>
    </row>
    <row r="127" spans="1:32" x14ac:dyDescent="0.25">
      <c r="A127">
        <v>300</v>
      </c>
      <c r="B127" s="6">
        <f>EXP('IFD tables'!B$4+'IFD tables'!B$5*LN($A127)+'IFD tables'!B$6*(LN($A127))^2+'IFD tables'!B$7*(LN($A127))^3+'IFD tables'!B$8*(LN($A127))^4+'IFD tables'!B$9*(LN($A127))^5+'IFD tables'!B$10*(LN($A127))^6)</f>
        <v>35.086395805457478</v>
      </c>
      <c r="C127">
        <f>EXP('IFD tables'!C$4+'IFD tables'!C$5*LN($A127)+'IFD tables'!C$6*(LN($A127))^2+'IFD tables'!C$7*(LN($A127))^3+'IFD tables'!C$8*(LN($A127))^4+'IFD tables'!C$9*(LN($A127))^5+'IFD tables'!C$10*(LN($A127))^6)</f>
        <v>37.914742776851284</v>
      </c>
      <c r="D127">
        <f>EXP('IFD tables'!D$4+'IFD tables'!D$5*LN($A127)+'IFD tables'!D$6*(LN($A127))^2+'IFD tables'!D$7*(LN($A127))^3+'IFD tables'!D$8*(LN($A127))^4+'IFD tables'!D$9*(LN($A127))^5+'IFD tables'!D$10*(LN($A127))^6)</f>
        <v>47.971274562534411</v>
      </c>
      <c r="E127">
        <f>EXP('IFD tables'!E$4+'IFD tables'!E$5*LN($A127)+'IFD tables'!E$6*(LN($A127))^2+'IFD tables'!E$7*(LN($A127))^3+'IFD tables'!E$8*(LN($A127))^4+'IFD tables'!E$9*(LN($A127))^5+'IFD tables'!E$10*(LN($A127))^6)</f>
        <v>55.928678434562165</v>
      </c>
      <c r="F127">
        <f>EXP('IFD tables'!F$4+'IFD tables'!F$5*LN($A127)+'IFD tables'!F$6*(LN($A127))^2+'IFD tables'!F$7*(LN($A127))^3+'IFD tables'!F$8*(LN($A127))^4+'IFD tables'!F$9*(LN($A127))^5+'IFD tables'!F$10*(LN($A127))^6)</f>
        <v>64.704608323711128</v>
      </c>
      <c r="G127">
        <f>EXP('IFD tables'!G$4+'IFD tables'!G$5*LN($A127)+'IFD tables'!G$6*(LN($A127))^2+'IFD tables'!G$7*(LN($A127))^3+'IFD tables'!G$8*(LN($A127))^4+'IFD tables'!G$9*(LN($A127))^5+'IFD tables'!G$10*(LN($A127))^6)</f>
        <v>78.009105656973659</v>
      </c>
      <c r="H127" s="7">
        <f>EXP('IFD tables'!H$4+'IFD tables'!H$5*LN($A127)+'IFD tables'!H$6*(LN($A127))^2+'IFD tables'!H$7*(LN($A127))^3+'IFD tables'!H$8*(LN($A127))^4+'IFD tables'!H$9*(LN($A127))^5+'IFD tables'!H$10*(LN($A127))^6)</f>
        <v>89.629266723705186</v>
      </c>
      <c r="I127" s="6">
        <f t="shared" si="56"/>
        <v>7.0172791610914951</v>
      </c>
      <c r="J127">
        <f t="shared" si="57"/>
        <v>7.5829485553702565</v>
      </c>
      <c r="K127">
        <f t="shared" si="58"/>
        <v>9.5942549125068819</v>
      </c>
      <c r="L127">
        <f t="shared" si="59"/>
        <v>11.185735686912434</v>
      </c>
      <c r="M127">
        <f t="shared" si="60"/>
        <v>12.940921664742225</v>
      </c>
      <c r="N127">
        <f t="shared" si="61"/>
        <v>15.601821131394733</v>
      </c>
      <c r="O127" s="7">
        <f t="shared" si="62"/>
        <v>17.925853344741039</v>
      </c>
      <c r="Q127" s="22">
        <v>124</v>
      </c>
      <c r="R127" s="16">
        <f t="shared" si="51"/>
        <v>835.42475127789169</v>
      </c>
      <c r="S127" s="16">
        <f>HLOOKUP(Data!$C$2,$I$4:$O$143,Q127,FALSE)</f>
        <v>12.940921664742225</v>
      </c>
      <c r="T127" s="16">
        <f>Data!$E$7*S127*(Data!$C$7+Data!$C$8)/3600/1000</f>
        <v>3.2541025936133048E-3</v>
      </c>
      <c r="U127" s="16">
        <f>Data!$E$9*S127*Data!$C$9/3600/1000</f>
        <v>3.3969919369948337E-4</v>
      </c>
      <c r="V127" s="16">
        <f>IF(Data!C$12="Yes",'Predevelopment flow'!D$41,0)</f>
        <v>7.0271875000000004E-3</v>
      </c>
      <c r="W127" s="16">
        <f t="shared" si="52"/>
        <v>-67.915528314960525</v>
      </c>
      <c r="X127" s="16">
        <f>60*PI()*Data!D$25*(Data!D$24^2)/4*Data!D$26*(A127+Data!D$33)+15*PI()*Data!D$24*Data!D$23*Data!D$25*Data!D$26*(Data!D$33+A127)</f>
        <v>0.18688203722850388</v>
      </c>
      <c r="Y127" s="16">
        <f>Data!D$25*Data!D$26*60*(Data!D$33+A127)*'Volume-Area'!B$7+Data!D$25*Data!D$26/4*(Data!D$33+A127)*'Volume-Area'!B$8</f>
        <v>0</v>
      </c>
      <c r="Z127" s="16">
        <f>Data!D$25*Data!D$26*60*(Data!D$33+A127)*'Volume-Area'!B$20+Data!D$25*Data!D$26/4*(Data!D$33+A127)*'Volume-Area'!B$21</f>
        <v>9.9144000000000012E-4</v>
      </c>
      <c r="AA127" s="16">
        <f>IF(Data!C$14="Soakwell", W127/(X127+PI()*Data!D$24^2*Data!D$23/4), IF(Data!C$14="Open Drain",W127/('Volume-Area'!B$6+Y127),W127/('Volume-Area'!B$19+Z127)))</f>
        <v>-14.246047996243721</v>
      </c>
      <c r="AB127" s="21">
        <f t="shared" si="53"/>
        <v>58.573846685039484</v>
      </c>
      <c r="AE127" s="22">
        <f t="shared" si="54"/>
        <v>741.18352281255193</v>
      </c>
      <c r="AF127" s="21">
        <f t="shared" si="55"/>
        <v>300</v>
      </c>
    </row>
    <row r="128" spans="1:32" x14ac:dyDescent="0.25">
      <c r="A128">
        <v>360</v>
      </c>
      <c r="B128" s="6">
        <f>EXP('IFD tables'!B$4+'IFD tables'!B$5*LN($A128)+'IFD tables'!B$6*(LN($A128))^2+'IFD tables'!B$7*(LN($A128))^3+'IFD tables'!B$8*(LN($A128))^4+'IFD tables'!B$9*(LN($A128))^5+'IFD tables'!B$10*(LN($A128))^6)</f>
        <v>37.665471038396575</v>
      </c>
      <c r="C128">
        <f>EXP('IFD tables'!C$4+'IFD tables'!C$5*LN($A128)+'IFD tables'!C$6*(LN($A128))^2+'IFD tables'!C$7*(LN($A128))^3+'IFD tables'!C$8*(LN($A128))^4+'IFD tables'!C$9*(LN($A128))^5+'IFD tables'!C$10*(LN($A128))^6)</f>
        <v>40.710752871134773</v>
      </c>
      <c r="D128">
        <f>EXP('IFD tables'!D$4+'IFD tables'!D$5*LN($A128)+'IFD tables'!D$6*(LN($A128))^2+'IFD tables'!D$7*(LN($A128))^3+'IFD tables'!D$8*(LN($A128))^4+'IFD tables'!D$9*(LN($A128))^5+'IFD tables'!D$10*(LN($A128))^6)</f>
        <v>51.583243120234343</v>
      </c>
      <c r="E128">
        <f>EXP('IFD tables'!E$4+'IFD tables'!E$5*LN($A128)+'IFD tables'!E$6*(LN($A128))^2+'IFD tables'!E$7*(LN($A128))^3+'IFD tables'!E$8*(LN($A128))^4+'IFD tables'!E$9*(LN($A128))^5+'IFD tables'!E$10*(LN($A128))^6)</f>
        <v>60.222836208635712</v>
      </c>
      <c r="F128">
        <f>EXP('IFD tables'!F$4+'IFD tables'!F$5*LN($A128)+'IFD tables'!F$6*(LN($A128))^2+'IFD tables'!F$7*(LN($A128))^3+'IFD tables'!F$8*(LN($A128))^4+'IFD tables'!F$9*(LN($A128))^5+'IFD tables'!F$10*(LN($A128))^6)</f>
        <v>69.779659249084915</v>
      </c>
      <c r="G128">
        <f>EXP('IFD tables'!G$4+'IFD tables'!G$5*LN($A128)+'IFD tables'!G$6*(LN($A128))^2+'IFD tables'!G$7*(LN($A128))^3+'IFD tables'!G$8*(LN($A128))^4+'IFD tables'!G$9*(LN($A128))^5+'IFD tables'!G$10*(LN($A128))^6)</f>
        <v>84.373375329118872</v>
      </c>
      <c r="H128" s="7">
        <f>EXP('IFD tables'!H$4+'IFD tables'!H$5*LN($A128)+'IFD tables'!H$6*(LN($A128))^2+'IFD tables'!H$7*(LN($A128))^3+'IFD tables'!H$8*(LN($A128))^4+'IFD tables'!H$9*(LN($A128))^5+'IFD tables'!H$10*(LN($A128))^6)</f>
        <v>97.159000773554354</v>
      </c>
      <c r="I128" s="6">
        <f t="shared" si="56"/>
        <v>6.2775785063994283</v>
      </c>
      <c r="J128">
        <f t="shared" si="57"/>
        <v>6.7851254785224615</v>
      </c>
      <c r="K128">
        <f t="shared" si="58"/>
        <v>8.5972071867057238</v>
      </c>
      <c r="L128">
        <f t="shared" si="59"/>
        <v>10.037139368105953</v>
      </c>
      <c r="M128">
        <f t="shared" si="60"/>
        <v>11.629943208180819</v>
      </c>
      <c r="N128">
        <f t="shared" si="61"/>
        <v>14.062229221519811</v>
      </c>
      <c r="O128" s="7">
        <f t="shared" si="62"/>
        <v>16.19316679559239</v>
      </c>
      <c r="Q128" s="22">
        <v>125</v>
      </c>
      <c r="R128" s="16">
        <f t="shared" si="51"/>
        <v>960.57999623191597</v>
      </c>
      <c r="S128" s="16">
        <f>HLOOKUP(Data!$C$2,$I$4:$O$143,Q128,FALSE)</f>
        <v>11.629943208180819</v>
      </c>
      <c r="T128" s="16">
        <f>Data!$E$7*S128*(Data!$C$7+Data!$C$8)/3600/1000</f>
        <v>2.9244461358904684E-3</v>
      </c>
      <c r="U128" s="16">
        <f>Data!$E$9*S128*Data!$C$9/3600/1000</f>
        <v>3.0528600921474652E-4</v>
      </c>
      <c r="V128" s="16">
        <f>IF(Data!C$12="Yes",'Predevelopment flow'!D$41,0)</f>
        <v>7.0271875000000004E-3</v>
      </c>
      <c r="W128" s="16">
        <f t="shared" si="52"/>
        <v>-88.619213464765906</v>
      </c>
      <c r="X128" s="16">
        <f>60*PI()*Data!D$25*(Data!D$24^2)/4*Data!D$26*(A128+Data!D$33)+15*PI()*Data!D$24*Data!D$23*Data!D$25*Data!D$26*(Data!D$33+A128)</f>
        <v>0.22352557393997521</v>
      </c>
      <c r="Y128" s="16">
        <f>Data!D$25*Data!D$26*60*(Data!D$33+A128)*'Volume-Area'!B$7+Data!D$25*Data!D$26/4*(Data!D$33+A128)*'Volume-Area'!B$8</f>
        <v>0</v>
      </c>
      <c r="Z128" s="16">
        <f>Data!D$25*Data!D$26*60*(Data!D$33+A128)*'Volume-Area'!B$20+Data!D$25*Data!D$26/4*(Data!D$33+A128)*'Volume-Area'!B$21</f>
        <v>1.1858400000000001E-3</v>
      </c>
      <c r="AA128" s="16">
        <f>IF(Data!C$14="Soakwell", W128/(X128+PI()*Data!D$24^2*Data!D$23/4), IF(Data!C$14="Open Drain",W128/('Volume-Area'!B$6+Y128),W128/('Volume-Area'!B$19+Z128)))</f>
        <v>-18.447087841501194</v>
      </c>
      <c r="AB128" s="21">
        <f t="shared" si="53"/>
        <v>63.168036535234116</v>
      </c>
      <c r="AE128" s="22">
        <f t="shared" si="54"/>
        <v>851.22713224283393</v>
      </c>
      <c r="AF128" s="21">
        <f t="shared" si="55"/>
        <v>360</v>
      </c>
    </row>
    <row r="129" spans="1:32" x14ac:dyDescent="0.25">
      <c r="A129">
        <v>420</v>
      </c>
      <c r="B129" s="6">
        <f>EXP('IFD tables'!B$4+'IFD tables'!B$5*LN($A129)+'IFD tables'!B$6*(LN($A129))^2+'IFD tables'!B$7*(LN($A129))^3+'IFD tables'!B$8*(LN($A129))^4+'IFD tables'!B$9*(LN($A129))^5+'IFD tables'!B$10*(LN($A129))^6)</f>
        <v>39.963245377785029</v>
      </c>
      <c r="C129">
        <f>EXP('IFD tables'!C$4+'IFD tables'!C$5*LN($A129)+'IFD tables'!C$6*(LN($A129))^2+'IFD tables'!C$7*(LN($A129))^3+'IFD tables'!C$8*(LN($A129))^4+'IFD tables'!C$9*(LN($A129))^5+'IFD tables'!C$10*(LN($A129))^6)</f>
        <v>43.212433098104995</v>
      </c>
      <c r="D129">
        <f>EXP('IFD tables'!D$4+'IFD tables'!D$5*LN($A129)+'IFD tables'!D$6*(LN($A129))^2+'IFD tables'!D$7*(LN($A129))^3+'IFD tables'!D$8*(LN($A129))^4+'IFD tables'!D$9*(LN($A129))^5+'IFD tables'!D$10*(LN($A129))^6)</f>
        <v>54.833901815794398</v>
      </c>
      <c r="E129">
        <f>EXP('IFD tables'!E$4+'IFD tables'!E$5*LN($A129)+'IFD tables'!E$6*(LN($A129))^2+'IFD tables'!E$7*(LN($A129))^3+'IFD tables'!E$8*(LN($A129))^4+'IFD tables'!E$9*(LN($A129))^5+'IFD tables'!E$10*(LN($A129))^6)</f>
        <v>64.085524298721921</v>
      </c>
      <c r="F129">
        <f>EXP('IFD tables'!F$4+'IFD tables'!F$5*LN($A129)+'IFD tables'!F$6*(LN($A129))^2+'IFD tables'!F$7*(LN($A129))^3+'IFD tables'!F$8*(LN($A129))^4+'IFD tables'!F$9*(LN($A129))^5+'IFD tables'!F$10*(LN($A129))^6)</f>
        <v>74.332365228926363</v>
      </c>
      <c r="G129">
        <f>EXP('IFD tables'!G$4+'IFD tables'!G$5*LN($A129)+'IFD tables'!G$6*(LN($A129))^2+'IFD tables'!G$7*(LN($A129))^3+'IFD tables'!G$8*(LN($A129))^4+'IFD tables'!G$9*(LN($A129))^5+'IFD tables'!G$10*(LN($A129))^6)</f>
        <v>90.066571881198556</v>
      </c>
      <c r="H129" s="7">
        <f>EXP('IFD tables'!H$4+'IFD tables'!H$5*LN($A129)+'IFD tables'!H$6*(LN($A129))^2+'IFD tables'!H$7*(LN($A129))^3+'IFD tables'!H$8*(LN($A129))^4+'IFD tables'!H$9*(LN($A129))^5+'IFD tables'!H$10*(LN($A129))^6)</f>
        <v>103.87210798521403</v>
      </c>
      <c r="I129" s="6">
        <f t="shared" si="56"/>
        <v>5.7090350539692896</v>
      </c>
      <c r="J129">
        <f t="shared" si="57"/>
        <v>6.1732047283007141</v>
      </c>
      <c r="K129">
        <f t="shared" si="58"/>
        <v>7.8334145451134853</v>
      </c>
      <c r="L129">
        <f t="shared" si="59"/>
        <v>9.1550748998174178</v>
      </c>
      <c r="M129">
        <f t="shared" si="60"/>
        <v>10.618909318418051</v>
      </c>
      <c r="N129">
        <f t="shared" si="61"/>
        <v>12.866653125885508</v>
      </c>
      <c r="O129" s="7">
        <f t="shared" si="62"/>
        <v>14.83887256931629</v>
      </c>
      <c r="Q129" s="22">
        <v>126</v>
      </c>
      <c r="R129" s="16">
        <f t="shared" si="51"/>
        <v>1080.6405381702266</v>
      </c>
      <c r="S129" s="16">
        <f>HLOOKUP(Data!$C$2,$I$4:$O$143,Q129,FALSE)</f>
        <v>10.618909318418051</v>
      </c>
      <c r="T129" s="16">
        <f>Data!$E$7*S129*(Data!$C$7+Data!$C$8)/3600/1000</f>
        <v>2.6702132390272054E-3</v>
      </c>
      <c r="U129" s="16">
        <f>Data!$E$9*S129*Data!$C$9/3600/1000</f>
        <v>2.7874636960847384E-4</v>
      </c>
      <c r="V129" s="16">
        <f>IF(Data!C$12="Yes",'Predevelopment flow'!D$41,0)</f>
        <v>7.0271875000000004E-3</v>
      </c>
      <c r="W129" s="16">
        <f t="shared" si="52"/>
        <v>-109.79575137651443</v>
      </c>
      <c r="X129" s="16">
        <f>60*PI()*Data!D$25*(Data!D$24^2)/4*Data!D$26*(A129+Data!D$33)+15*PI()*Data!D$24*Data!D$23*Data!D$25*Data!D$26*(Data!D$33+A129)</f>
        <v>0.26016911065144654</v>
      </c>
      <c r="Y129" s="16">
        <f>Data!D$25*Data!D$26*60*(Data!D$33+A129)*'Volume-Area'!B$7+Data!D$25*Data!D$26/4*(Data!D$33+A129)*'Volume-Area'!B$8</f>
        <v>0</v>
      </c>
      <c r="Z129" s="16">
        <f>Data!D$25*Data!D$26*60*(Data!D$33+A129)*'Volume-Area'!B$20+Data!D$25*Data!D$26/4*(Data!D$33+A129)*'Volume-Area'!B$21</f>
        <v>1.38024E-3</v>
      </c>
      <c r="AA129" s="16">
        <f>IF(Data!C$14="Soakwell", W129/(X129+PI()*Data!D$24^2*Data!D$23/4), IF(Data!C$14="Open Drain",W129/('Volume-Area'!B$6+Y129),W129/('Volume-Area'!B$19+Z129)))</f>
        <v>-22.682208268641627</v>
      </c>
      <c r="AB129" s="21">
        <f t="shared" si="53"/>
        <v>67.289373623485574</v>
      </c>
      <c r="AE129" s="22">
        <f t="shared" si="54"/>
        <v>956.81887597186937</v>
      </c>
      <c r="AF129" s="21">
        <f t="shared" si="55"/>
        <v>420</v>
      </c>
    </row>
    <row r="130" spans="1:32" x14ac:dyDescent="0.25">
      <c r="A130">
        <v>480</v>
      </c>
      <c r="B130" s="6">
        <f>EXP('IFD tables'!B$4+'IFD tables'!B$5*LN($A130)+'IFD tables'!B$6*(LN($A130))^2+'IFD tables'!B$7*(LN($A130))^3+'IFD tables'!B$8*(LN($A130))^4+'IFD tables'!B$9*(LN($A130))^5+'IFD tables'!B$10*(LN($A130))^6)</f>
        <v>42.038490598905554</v>
      </c>
      <c r="C130">
        <f>EXP('IFD tables'!C$4+'IFD tables'!C$5*LN($A130)+'IFD tables'!C$6*(LN($A130))^2+'IFD tables'!C$7*(LN($A130))^3+'IFD tables'!C$8*(LN($A130))^4+'IFD tables'!C$9*(LN($A130))^5+'IFD tables'!C$10*(LN($A130))^6)</f>
        <v>45.480100348009906</v>
      </c>
      <c r="D130">
        <f>EXP('IFD tables'!D$4+'IFD tables'!D$5*LN($A130)+'IFD tables'!D$6*(LN($A130))^2+'IFD tables'!D$7*(LN($A130))^3+'IFD tables'!D$8*(LN($A130))^4+'IFD tables'!D$9*(LN($A130))^5+'IFD tables'!D$10*(LN($A130))^6)</f>
        <v>57.792570108779074</v>
      </c>
      <c r="E130">
        <f>EXP('IFD tables'!E$4+'IFD tables'!E$5*LN($A130)+'IFD tables'!E$6*(LN($A130))^2+'IFD tables'!E$7*(LN($A130))^3+'IFD tables'!E$8*(LN($A130))^4+'IFD tables'!E$9*(LN($A130))^5+'IFD tables'!E$10*(LN($A130))^6)</f>
        <v>67.5960108137904</v>
      </c>
      <c r="F130">
        <f>EXP('IFD tables'!F$4+'IFD tables'!F$5*LN($A130)+'IFD tables'!F$6*(LN($A130))^2+'IFD tables'!F$7*(LN($A130))^3+'IFD tables'!F$8*(LN($A130))^4+'IFD tables'!F$9*(LN($A130))^5+'IFD tables'!F$10*(LN($A130))^6)</f>
        <v>78.455072825758393</v>
      </c>
      <c r="G130">
        <f>EXP('IFD tables'!G$4+'IFD tables'!G$5*LN($A130)+'IFD tables'!G$6*(LN($A130))^2+'IFD tables'!G$7*(LN($A130))^3+'IFD tables'!G$8*(LN($A130))^4+'IFD tables'!G$9*(LN($A130))^5+'IFD tables'!G$10*(LN($A130))^6)</f>
        <v>95.201143471297499</v>
      </c>
      <c r="H130" s="7">
        <f>EXP('IFD tables'!H$4+'IFD tables'!H$5*LN($A130)+'IFD tables'!H$6*(LN($A130))^2+'IFD tables'!H$7*(LN($A130))^3+'IFD tables'!H$8*(LN($A130))^4+'IFD tables'!H$9*(LN($A130))^5+'IFD tables'!H$10*(LN($A130))^6)</f>
        <v>109.90074611937096</v>
      </c>
      <c r="I130" s="6">
        <f t="shared" si="56"/>
        <v>5.2548113248631942</v>
      </c>
      <c r="J130">
        <f t="shared" si="57"/>
        <v>5.6850125435012382</v>
      </c>
      <c r="K130">
        <f t="shared" si="58"/>
        <v>7.2240712635973843</v>
      </c>
      <c r="L130">
        <f t="shared" si="59"/>
        <v>8.4495013517238</v>
      </c>
      <c r="M130">
        <f t="shared" si="60"/>
        <v>9.8068841032197991</v>
      </c>
      <c r="N130">
        <f t="shared" si="61"/>
        <v>11.900142933912187</v>
      </c>
      <c r="O130" s="7">
        <f t="shared" si="62"/>
        <v>13.737593264921371</v>
      </c>
      <c r="Q130" s="22">
        <v>127</v>
      </c>
      <c r="R130" s="16">
        <f t="shared" si="51"/>
        <v>1196.3373301153213</v>
      </c>
      <c r="S130" s="16">
        <f>HLOOKUP(Data!$C$2,$I$4:$O$143,Q130,FALSE)</f>
        <v>9.8068841032197991</v>
      </c>
      <c r="T130" s="16">
        <f>Data!$E$7*S130*(Data!$C$7+Data!$C$8)/3600/1000</f>
        <v>2.4660227317888114E-3</v>
      </c>
      <c r="U130" s="16">
        <f>Data!$E$9*S130*Data!$C$9/3600/1000</f>
        <v>2.5743070770951968E-4</v>
      </c>
      <c r="V130" s="16">
        <f>IF(Data!C$12="Yes",'Predevelopment flow'!D$41,0)</f>
        <v>7.0271875000000004E-3</v>
      </c>
      <c r="W130" s="16">
        <f t="shared" si="52"/>
        <v>-131.36154532448222</v>
      </c>
      <c r="X130" s="16">
        <f>60*PI()*Data!D$25*(Data!D$24^2)/4*Data!D$26*(A130+Data!D$33)+15*PI()*Data!D$24*Data!D$23*Data!D$25*Data!D$26*(Data!D$33+A130)</f>
        <v>0.2968126473629179</v>
      </c>
      <c r="Y130" s="16">
        <f>Data!D$25*Data!D$26*60*(Data!D$33+A130)*'Volume-Area'!B$7+Data!D$25*Data!D$26/4*(Data!D$33+A130)*'Volume-Area'!B$8</f>
        <v>0</v>
      </c>
      <c r="Z130" s="16">
        <f>Data!D$25*Data!D$26*60*(Data!D$33+A130)*'Volume-Area'!B$20+Data!D$25*Data!D$26/4*(Data!D$33+A130)*'Volume-Area'!B$21</f>
        <v>1.57464E-3</v>
      </c>
      <c r="AA130" s="16">
        <f>IF(Data!C$14="Soakwell", W130/(X130+PI()*Data!D$24^2*Data!D$23/4), IF(Data!C$14="Open Drain",W130/('Volume-Area'!B$6+Y130),W130/('Volume-Area'!B$19+Z130)))</f>
        <v>-26.933501001471448</v>
      </c>
      <c r="AB130" s="21">
        <f t="shared" si="53"/>
        <v>71.021454675517774</v>
      </c>
      <c r="AE130" s="22">
        <f t="shared" si="54"/>
        <v>1058.6540078045562</v>
      </c>
      <c r="AF130" s="21">
        <f t="shared" si="55"/>
        <v>480</v>
      </c>
    </row>
    <row r="131" spans="1:32" x14ac:dyDescent="0.25">
      <c r="A131">
        <v>540</v>
      </c>
      <c r="B131" s="6">
        <f>EXP('IFD tables'!B$4+'IFD tables'!B$5*LN($A131)+'IFD tables'!B$6*(LN($A131))^2+'IFD tables'!B$7*(LN($A131))^3+'IFD tables'!B$8*(LN($A131))^4+'IFD tables'!B$9*(LN($A131))^5+'IFD tables'!B$10*(LN($A131))^6)</f>
        <v>43.932477956980897</v>
      </c>
      <c r="C131">
        <f>EXP('IFD tables'!C$4+'IFD tables'!C$5*LN($A131)+'IFD tables'!C$6*(LN($A131))^2+'IFD tables'!C$7*(LN($A131))^3+'IFD tables'!C$8*(LN($A131))^4+'IFD tables'!C$9*(LN($A131))^5+'IFD tables'!C$10*(LN($A131))^6)</f>
        <v>47.556207014704754</v>
      </c>
      <c r="D131">
        <f>EXP('IFD tables'!D$4+'IFD tables'!D$5*LN($A131)+'IFD tables'!D$6*(LN($A131))^2+'IFD tables'!D$7*(LN($A131))^3+'IFD tables'!D$8*(LN($A131))^4+'IFD tables'!D$9*(LN($A131))^5+'IFD tables'!D$10*(LN($A131))^6)</f>
        <v>60.50877691153201</v>
      </c>
      <c r="E131">
        <f>EXP('IFD tables'!E$4+'IFD tables'!E$5*LN($A131)+'IFD tables'!E$6*(LN($A131))^2+'IFD tables'!E$7*(LN($A131))^3+'IFD tables'!E$8*(LN($A131))^4+'IFD tables'!E$9*(LN($A131))^5+'IFD tables'!E$10*(LN($A131))^6)</f>
        <v>70.811750951519414</v>
      </c>
      <c r="F131">
        <f>EXP('IFD tables'!F$4+'IFD tables'!F$5*LN($A131)+'IFD tables'!F$6*(LN($A131))^2+'IFD tables'!F$7*(LN($A131))^3+'IFD tables'!F$8*(LN($A131))^4+'IFD tables'!F$9*(LN($A131))^5+'IFD tables'!F$10*(LN($A131))^6)</f>
        <v>82.215766472205246</v>
      </c>
      <c r="G131">
        <f>EXP('IFD tables'!G$4+'IFD tables'!G$5*LN($A131)+'IFD tables'!G$6*(LN($A131))^2+'IFD tables'!G$7*(LN($A131))^3+'IFD tables'!G$8*(LN($A131))^4+'IFD tables'!G$9*(LN($A131))^5+'IFD tables'!G$10*(LN($A131))^6)</f>
        <v>99.861661986654696</v>
      </c>
      <c r="H131" s="7">
        <f>EXP('IFD tables'!H$4+'IFD tables'!H$5*LN($A131)+'IFD tables'!H$6*(LN($A131))^2+'IFD tables'!H$7*(LN($A131))^3+'IFD tables'!H$8*(LN($A131))^4+'IFD tables'!H$9*(LN($A131))^5+'IFD tables'!H$10*(LN($A131))^6)</f>
        <v>115.34593944785848</v>
      </c>
      <c r="I131" s="6">
        <f t="shared" si="56"/>
        <v>4.8813864396645448</v>
      </c>
      <c r="J131">
        <f t="shared" si="57"/>
        <v>5.2840230016338614</v>
      </c>
      <c r="K131">
        <f t="shared" si="58"/>
        <v>6.7231974346146677</v>
      </c>
      <c r="L131">
        <f t="shared" si="59"/>
        <v>7.8679723279466023</v>
      </c>
      <c r="M131">
        <f t="shared" si="60"/>
        <v>9.1350851635783599</v>
      </c>
      <c r="N131">
        <f t="shared" si="61"/>
        <v>11.09574022073941</v>
      </c>
      <c r="O131" s="7">
        <f t="shared" si="62"/>
        <v>12.816215494206499</v>
      </c>
      <c r="Q131" s="22">
        <v>128</v>
      </c>
      <c r="R131" s="16">
        <f t="shared" si="51"/>
        <v>1308.2140227456157</v>
      </c>
      <c r="S131" s="16">
        <f>HLOOKUP(Data!$C$2,$I$4:$O$143,Q131,FALSE)</f>
        <v>9.1350851635783599</v>
      </c>
      <c r="T131" s="16">
        <f>Data!$E$7*S131*(Data!$C$7+Data!$C$8)/3600/1000</f>
        <v>2.2970932900914752E-3</v>
      </c>
      <c r="U131" s="16">
        <f>Data!$E$9*S131*Data!$C$9/3600/1000</f>
        <v>2.3979598554393195E-4</v>
      </c>
      <c r="V131" s="16">
        <f>IF(Data!C$12="Yes",'Predevelopment flow'!D$41,0)</f>
        <v>7.0271875000000004E-3</v>
      </c>
      <c r="W131" s="16">
        <f t="shared" si="52"/>
        <v>-153.25505240103621</v>
      </c>
      <c r="X131" s="16">
        <f>60*PI()*Data!D$25*(Data!D$24^2)/4*Data!D$26*(A131+Data!D$33)+15*PI()*Data!D$24*Data!D$23*Data!D$25*Data!D$26*(Data!D$33+A131)</f>
        <v>0.33345618407438926</v>
      </c>
      <c r="Y131" s="16">
        <f>Data!D$25*Data!D$26*60*(Data!D$33+A131)*'Volume-Area'!B$7+Data!D$25*Data!D$26/4*(Data!D$33+A131)*'Volume-Area'!B$8</f>
        <v>0</v>
      </c>
      <c r="Z131" s="16">
        <f>Data!D$25*Data!D$26*60*(Data!D$33+A131)*'Volume-Area'!B$20+Data!D$25*Data!D$26/4*(Data!D$33+A131)*'Volume-Area'!B$21</f>
        <v>1.7690399999999999E-3</v>
      </c>
      <c r="AA131" s="16">
        <f>IF(Data!C$14="Soakwell", W131/(X131+PI()*Data!D$24^2*Data!D$23/4), IF(Data!C$14="Open Drain",W131/('Volume-Area'!B$6+Y131),W131/('Volume-Area'!B$19+Z131)))</f>
        <v>-31.188079989945102</v>
      </c>
      <c r="AB131" s="21">
        <f t="shared" si="53"/>
        <v>74.425822598963805</v>
      </c>
      <c r="AE131" s="22">
        <f t="shared" si="54"/>
        <v>1157.2417831902173</v>
      </c>
      <c r="AF131" s="21">
        <f t="shared" si="55"/>
        <v>540</v>
      </c>
    </row>
    <row r="132" spans="1:32" x14ac:dyDescent="0.25">
      <c r="A132">
        <v>600</v>
      </c>
      <c r="B132" s="6">
        <f>EXP('IFD tables'!B$4+'IFD tables'!B$5*LN($A132)+'IFD tables'!B$6*(LN($A132))^2+'IFD tables'!B$7*(LN($A132))^3+'IFD tables'!B$8*(LN($A132))^4+'IFD tables'!B$9*(LN($A132))^5+'IFD tables'!B$10*(LN($A132))^6)</f>
        <v>45.675551641058597</v>
      </c>
      <c r="C132">
        <f>EXP('IFD tables'!C$4+'IFD tables'!C$5*LN($A132)+'IFD tables'!C$6*(LN($A132))^2+'IFD tables'!C$7*(LN($A132))^3+'IFD tables'!C$8*(LN($A132))^4+'IFD tables'!C$9*(LN($A132))^5+'IFD tables'!C$10*(LN($A132))^6)</f>
        <v>49.472060761452703</v>
      </c>
      <c r="D132">
        <f>EXP('IFD tables'!D$4+'IFD tables'!D$5*LN($A132)+'IFD tables'!D$6*(LN($A132))^2+'IFD tables'!D$7*(LN($A132))^3+'IFD tables'!D$8*(LN($A132))^4+'IFD tables'!D$9*(LN($A132))^5+'IFD tables'!D$10*(LN($A132))^6)</f>
        <v>63.019601073064763</v>
      </c>
      <c r="E132">
        <f>EXP('IFD tables'!E$4+'IFD tables'!E$5*LN($A132)+'IFD tables'!E$6*(LN($A132))^2+'IFD tables'!E$7*(LN($A132))^3+'IFD tables'!E$8*(LN($A132))^4+'IFD tables'!E$9*(LN($A132))^5+'IFD tables'!E$10*(LN($A132))^6)</f>
        <v>73.776305789051904</v>
      </c>
      <c r="F132">
        <f>EXP('IFD tables'!F$4+'IFD tables'!F$5*LN($A132)+'IFD tables'!F$6*(LN($A132))^2+'IFD tables'!F$7*(LN($A132))^3+'IFD tables'!F$8*(LN($A132))^4+'IFD tables'!F$9*(LN($A132))^5+'IFD tables'!F$10*(LN($A132))^6)</f>
        <v>85.666664293131461</v>
      </c>
      <c r="G132">
        <f>EXP('IFD tables'!G$4+'IFD tables'!G$5*LN($A132)+'IFD tables'!G$6*(LN($A132))^2+'IFD tables'!G$7*(LN($A132))^3+'IFD tables'!G$8*(LN($A132))^4+'IFD tables'!G$9*(LN($A132))^5+'IFD tables'!G$10*(LN($A132))^6)</f>
        <v>104.11423771530868</v>
      </c>
      <c r="H132" s="7">
        <f>EXP('IFD tables'!H$4+'IFD tables'!H$5*LN($A132)+'IFD tables'!H$6*(LN($A132))^2+'IFD tables'!H$7*(LN($A132))^3+'IFD tables'!H$8*(LN($A132))^4+'IFD tables'!H$9*(LN($A132))^5+'IFD tables'!H$10*(LN($A132))^6)</f>
        <v>120.28767462969962</v>
      </c>
      <c r="I132" s="6">
        <f t="shared" si="56"/>
        <v>4.5675551641058592</v>
      </c>
      <c r="J132">
        <f t="shared" si="57"/>
        <v>4.9472060761452701</v>
      </c>
      <c r="K132">
        <f t="shared" si="58"/>
        <v>6.3019601073064759</v>
      </c>
      <c r="L132">
        <f t="shared" si="59"/>
        <v>7.3776305789051895</v>
      </c>
      <c r="M132">
        <f t="shared" si="60"/>
        <v>8.5666664293131465</v>
      </c>
      <c r="N132">
        <f t="shared" si="61"/>
        <v>10.411423771530867</v>
      </c>
      <c r="O132" s="7">
        <f t="shared" si="62"/>
        <v>12.028767462969961</v>
      </c>
      <c r="Q132" s="22">
        <v>129</v>
      </c>
      <c r="R132" s="16">
        <f t="shared" si="51"/>
        <v>1416.6937991763391</v>
      </c>
      <c r="S132" s="16">
        <f>HLOOKUP(Data!$C$2,$I$4:$O$143,Q132,FALSE)</f>
        <v>8.5666664293131465</v>
      </c>
      <c r="T132" s="16">
        <f>Data!$E$7*S132*(Data!$C$7+Data!$C$8)/3600/1000</f>
        <v>2.1541596625377015E-3</v>
      </c>
      <c r="U132" s="16">
        <f>Data!$E$9*S132*Data!$C$9/3600/1000</f>
        <v>2.2487499376947008E-4</v>
      </c>
      <c r="V132" s="16">
        <f>IF(Data!C$12="Yes",'Predevelopment flow'!D$41,0)</f>
        <v>7.0271875000000004E-3</v>
      </c>
      <c r="W132" s="16">
        <f t="shared" si="52"/>
        <v>-175.42900214864278</v>
      </c>
      <c r="X132" s="16">
        <f>60*PI()*Data!D$25*(Data!D$24^2)/4*Data!D$26*(A132+Data!D$33)+15*PI()*Data!D$24*Data!D$23*Data!D$25*Data!D$26*(Data!D$33+A132)</f>
        <v>0.37009972078586062</v>
      </c>
      <c r="Y132" s="16">
        <f>Data!D$25*Data!D$26*60*(Data!D$33+A132)*'Volume-Area'!B$7+Data!D$25*Data!D$26/4*(Data!D$33+A132)*'Volume-Area'!B$8</f>
        <v>0</v>
      </c>
      <c r="Z132" s="16">
        <f>Data!D$25*Data!D$26*60*(Data!D$33+A132)*'Volume-Area'!B$20+Data!D$25*Data!D$26/4*(Data!D$33+A132)*'Volume-Area'!B$21</f>
        <v>1.9634399999999999E-3</v>
      </c>
      <c r="AA132" s="16">
        <f>IF(Data!C$14="Soakwell", W132/(X132+PI()*Data!D$24^2*Data!D$23/4), IF(Data!C$14="Open Drain",W132/('Volume-Area'!B$6+Y132),W132/('Volume-Area'!B$19+Z132)))</f>
        <v>-35.436323717983662</v>
      </c>
      <c r="AB132" s="21">
        <f t="shared" si="53"/>
        <v>77.549747851357253</v>
      </c>
      <c r="AE132" s="22">
        <f t="shared" si="54"/>
        <v>1252.9724162359844</v>
      </c>
      <c r="AF132" s="21">
        <f t="shared" si="55"/>
        <v>600</v>
      </c>
    </row>
    <row r="133" spans="1:32" x14ac:dyDescent="0.25">
      <c r="A133">
        <v>660</v>
      </c>
      <c r="B133" s="6">
        <f>EXP('IFD tables'!B$4+'IFD tables'!B$5*LN($A133)+'IFD tables'!B$6*(LN($A133))^2+'IFD tables'!B$7*(LN($A133))^3+'IFD tables'!B$8*(LN($A133))^4+'IFD tables'!B$9*(LN($A133))^5+'IFD tables'!B$10*(LN($A133))^6)</f>
        <v>47.290809280734962</v>
      </c>
      <c r="C133">
        <f>EXP('IFD tables'!C$4+'IFD tables'!C$5*LN($A133)+'IFD tables'!C$6*(LN($A133))^2+'IFD tables'!C$7*(LN($A133))^3+'IFD tables'!C$8*(LN($A133))^4+'IFD tables'!C$9*(LN($A133))^5+'IFD tables'!C$10*(LN($A133))^6)</f>
        <v>51.251574807834075</v>
      </c>
      <c r="D133">
        <f>EXP('IFD tables'!D$4+'IFD tables'!D$5*LN($A133)+'IFD tables'!D$6*(LN($A133))^2+'IFD tables'!D$7*(LN($A133))^3+'IFD tables'!D$8*(LN($A133))^4+'IFD tables'!D$9*(LN($A133))^5+'IFD tables'!D$10*(LN($A133))^6)</f>
        <v>65.353775012864006</v>
      </c>
      <c r="E133">
        <f>EXP('IFD tables'!E$4+'IFD tables'!E$5*LN($A133)+'IFD tables'!E$6*(LN($A133))^2+'IFD tables'!E$7*(LN($A133))^3+'IFD tables'!E$8*(LN($A133))^4+'IFD tables'!E$9*(LN($A133))^5+'IFD tables'!E$10*(LN($A133))^6)</f>
        <v>76.523806631115562</v>
      </c>
      <c r="F133">
        <f>EXP('IFD tables'!F$4+'IFD tables'!F$5*LN($A133)+'IFD tables'!F$6*(LN($A133))^2+'IFD tables'!F$7*(LN($A133))^3+'IFD tables'!F$8*(LN($A133))^4+'IFD tables'!F$9*(LN($A133))^5+'IFD tables'!F$10*(LN($A133))^6)</f>
        <v>88.849124469976658</v>
      </c>
      <c r="G133">
        <f>EXP('IFD tables'!G$4+'IFD tables'!G$5*LN($A133)+'IFD tables'!G$6*(LN($A133))^2+'IFD tables'!G$7*(LN($A133))^3+'IFD tables'!G$8*(LN($A133))^4+'IFD tables'!G$9*(LN($A133))^5+'IFD tables'!G$10*(LN($A133))^6)</f>
        <v>108.01199149683544</v>
      </c>
      <c r="H133" s="7">
        <f>EXP('IFD tables'!H$4+'IFD tables'!H$5*LN($A133)+'IFD tables'!H$6*(LN($A133))^2+'IFD tables'!H$7*(LN($A133))^3+'IFD tables'!H$8*(LN($A133))^4+'IFD tables'!H$9*(LN($A133))^5+'IFD tables'!H$10*(LN($A133))^6)</f>
        <v>124.79087013702821</v>
      </c>
      <c r="I133" s="6">
        <f t="shared" si="56"/>
        <v>4.299164480066815</v>
      </c>
      <c r="J133">
        <f t="shared" si="57"/>
        <v>4.6592340734394613</v>
      </c>
      <c r="K133">
        <f t="shared" si="58"/>
        <v>5.9412522738967279</v>
      </c>
      <c r="L133">
        <f t="shared" si="59"/>
        <v>6.9567096937377784</v>
      </c>
      <c r="M133">
        <f t="shared" si="60"/>
        <v>8.0771931336342409</v>
      </c>
      <c r="N133">
        <f t="shared" si="61"/>
        <v>9.8192719542577667</v>
      </c>
      <c r="O133" s="7">
        <f t="shared" si="62"/>
        <v>11.344624557911656</v>
      </c>
      <c r="Q133" s="22">
        <v>130</v>
      </c>
      <c r="R133" s="16">
        <f t="shared" ref="R133:R143" si="63">A133*S133^0.4</f>
        <v>1522.1173015453828</v>
      </c>
      <c r="S133" s="16">
        <f>HLOOKUP(Data!$C$2,$I$4:$O$143,Q133,FALSE)</f>
        <v>8.0771931336342409</v>
      </c>
      <c r="T133" s="16">
        <f>Data!$E$7*S133*(Data!$C$7+Data!$C$8)/3600/1000</f>
        <v>2.0310775233951103E-3</v>
      </c>
      <c r="U133" s="16">
        <f>Data!$E$9*S133*Data!$C$9/3600/1000</f>
        <v>2.1202631975789879E-4</v>
      </c>
      <c r="V133" s="16">
        <f>IF(Data!C$12="Yes",'Predevelopment flow'!D$41,0)</f>
        <v>7.0271875000000004E-3</v>
      </c>
      <c r="W133" s="16">
        <f t="shared" ref="W133:W143" si="64">(T133-V133)*A133*60</f>
        <v>-197.84595507355365</v>
      </c>
      <c r="X133" s="16">
        <f>60*PI()*Data!D$25*(Data!D$24^2)/4*Data!D$26*(A133+Data!D$33)+15*PI()*Data!D$24*Data!D$23*Data!D$25*Data!D$26*(Data!D$33+A133)</f>
        <v>0.40674325749733198</v>
      </c>
      <c r="Y133" s="16">
        <f>Data!D$25*Data!D$26*60*(Data!D$33+A133)*'Volume-Area'!B$7+Data!D$25*Data!D$26/4*(Data!D$33+A133)*'Volume-Area'!B$8</f>
        <v>0</v>
      </c>
      <c r="Z133" s="16">
        <f>Data!D$25*Data!D$26*60*(Data!D$33+A133)*'Volume-Area'!B$20+Data!D$25*Data!D$26/4*(Data!D$33+A133)*'Volume-Area'!B$21</f>
        <v>2.1578399999999998E-3</v>
      </c>
      <c r="AA133" s="16">
        <f>IF(Data!C$14="Soakwell", W133/(X133+PI()*Data!D$24^2*Data!D$23/4), IF(Data!C$14="Open Drain",W133/('Volume-Area'!B$6+Y133),W133/('Volume-Area'!B$19+Z133)))</f>
        <v>-39.670864692271572</v>
      </c>
      <c r="AB133" s="21">
        <f t="shared" ref="AB133:AB143" si="65">T133*A133*60</f>
        <v>80.43066992644637</v>
      </c>
      <c r="AE133" s="22">
        <f t="shared" ref="AE133:AE143" si="66">A133*K133^0.4</f>
        <v>1346.1551993634955</v>
      </c>
      <c r="AF133" s="21">
        <f t="shared" ref="AF133:AF143" si="67">A133</f>
        <v>660</v>
      </c>
    </row>
    <row r="134" spans="1:32" x14ac:dyDescent="0.25">
      <c r="A134">
        <v>720</v>
      </c>
      <c r="B134" s="6">
        <f>EXP('IFD tables'!B$4+'IFD tables'!B$5*LN($A134)+'IFD tables'!B$6*(LN($A134))^2+'IFD tables'!B$7*(LN($A134))^3+'IFD tables'!B$8*(LN($A134))^4+'IFD tables'!B$9*(LN($A134))^5+'IFD tables'!B$10*(LN($A134))^6)</f>
        <v>48.796316299774951</v>
      </c>
      <c r="C134">
        <f>EXP('IFD tables'!C$4+'IFD tables'!C$5*LN($A134)+'IFD tables'!C$6*(LN($A134))^2+'IFD tables'!C$7*(LN($A134))^3+'IFD tables'!C$8*(LN($A134))^4+'IFD tables'!C$9*(LN($A134))^5+'IFD tables'!C$10*(LN($A134))^6)</f>
        <v>52.913520535073978</v>
      </c>
      <c r="D134">
        <f>EXP('IFD tables'!D$4+'IFD tables'!D$5*LN($A134)+'IFD tables'!D$6*(LN($A134))^2+'IFD tables'!D$7*(LN($A134))^3+'IFD tables'!D$8*(LN($A134))^4+'IFD tables'!D$9*(LN($A134))^5+'IFD tables'!D$10*(LN($A134))^6)</f>
        <v>67.534161382495569</v>
      </c>
      <c r="E134">
        <f>EXP('IFD tables'!E$4+'IFD tables'!E$5*LN($A134)+'IFD tables'!E$6*(LN($A134))^2+'IFD tables'!E$7*(LN($A134))^3+'IFD tables'!E$8*(LN($A134))^4+'IFD tables'!E$9*(LN($A134))^5+'IFD tables'!E$10*(LN($A134))^6)</f>
        <v>79.081674801806599</v>
      </c>
      <c r="F134">
        <f>EXP('IFD tables'!F$4+'IFD tables'!F$5*LN($A134)+'IFD tables'!F$6*(LN($A134))^2+'IFD tables'!F$7*(LN($A134))^3+'IFD tables'!F$8*(LN($A134))^4+'IFD tables'!F$9*(LN($A134))^5+'IFD tables'!F$10*(LN($A134))^6)</f>
        <v>91.796672634057146</v>
      </c>
      <c r="G134">
        <f>EXP('IFD tables'!G$4+'IFD tables'!G$5*LN($A134)+'IFD tables'!G$6*(LN($A134))^2+'IFD tables'!G$7*(LN($A134))^3+'IFD tables'!G$8*(LN($A134))^4+'IFD tables'!G$9*(LN($A134))^5+'IFD tables'!G$10*(LN($A134))^6)</f>
        <v>111.59849503034496</v>
      </c>
      <c r="H134" s="7">
        <f>EXP('IFD tables'!H$4+'IFD tables'!H$5*LN($A134)+'IFD tables'!H$6*(LN($A134))^2+'IFD tables'!H$7*(LN($A134))^3+'IFD tables'!H$8*(LN($A134))^4+'IFD tables'!H$9*(LN($A134))^5+'IFD tables'!H$10*(LN($A134))^6)</f>
        <v>128.90919437807821</v>
      </c>
      <c r="I134" s="6">
        <f t="shared" si="56"/>
        <v>4.0663596916479126</v>
      </c>
      <c r="J134">
        <f t="shared" si="57"/>
        <v>4.4094600445894985</v>
      </c>
      <c r="K134">
        <f t="shared" si="58"/>
        <v>5.6278467818746307</v>
      </c>
      <c r="L134">
        <f t="shared" si="59"/>
        <v>6.590139566817216</v>
      </c>
      <c r="M134">
        <f t="shared" si="60"/>
        <v>7.6497227195047621</v>
      </c>
      <c r="N134">
        <f t="shared" si="61"/>
        <v>9.2998745858620797</v>
      </c>
      <c r="O134" s="7">
        <f t="shared" si="62"/>
        <v>10.742432864839852</v>
      </c>
      <c r="Q134" s="22">
        <v>131</v>
      </c>
      <c r="R134" s="16">
        <f t="shared" si="63"/>
        <v>1624.7658182883413</v>
      </c>
      <c r="S134" s="16">
        <f>HLOOKUP(Data!$C$2,$I$4:$O$143,Q134,FALSE)</f>
        <v>7.6497227195047621</v>
      </c>
      <c r="T134" s="16">
        <f>Data!$E$7*S134*(Data!$C$7+Data!$C$8)/3600/1000</f>
        <v>1.9235865255088015E-3</v>
      </c>
      <c r="U134" s="16">
        <f>Data!$E$9*S134*Data!$C$9/3600/1000</f>
        <v>2.0080522138699996E-4</v>
      </c>
      <c r="V134" s="16">
        <f>IF(Data!C$12="Yes",'Predevelopment flow'!D$41,0)</f>
        <v>7.0271875000000004E-3</v>
      </c>
      <c r="W134" s="16">
        <f t="shared" si="64"/>
        <v>-220.47556209801982</v>
      </c>
      <c r="X134" s="16">
        <f>60*PI()*Data!D$25*(Data!D$24^2)/4*Data!D$26*(A134+Data!D$33)+15*PI()*Data!D$24*Data!D$23*Data!D$25*Data!D$26*(Data!D$33+A134)</f>
        <v>0.44338679420880334</v>
      </c>
      <c r="Y134" s="16">
        <f>Data!D$25*Data!D$26*60*(Data!D$33+A134)*'Volume-Area'!B$7+Data!D$25*Data!D$26/4*(Data!D$33+A134)*'Volume-Area'!B$8</f>
        <v>0</v>
      </c>
      <c r="Z134" s="16">
        <f>Data!D$25*Data!D$26*60*(Data!D$33+A134)*'Volume-Area'!B$20+Data!D$25*Data!D$26/4*(Data!D$33+A134)*'Volume-Area'!B$21</f>
        <v>2.3522400000000002E-3</v>
      </c>
      <c r="AA134" s="16">
        <f>IF(Data!C$14="Soakwell", W134/(X134+PI()*Data!D$24^2*Data!D$23/4), IF(Data!C$14="Open Drain",W134/('Volume-Area'!B$6+Y134),W134/('Volume-Area'!B$19+Z134)))</f>
        <v>-43.885961728875301</v>
      </c>
      <c r="AB134" s="21">
        <f t="shared" si="65"/>
        <v>83.098937901980221</v>
      </c>
      <c r="AE134" s="22">
        <f t="shared" si="66"/>
        <v>1437.0418054965339</v>
      </c>
      <c r="AF134" s="21">
        <f t="shared" si="67"/>
        <v>720</v>
      </c>
    </row>
    <row r="135" spans="1:32" x14ac:dyDescent="0.25">
      <c r="A135">
        <v>840</v>
      </c>
      <c r="B135" s="6">
        <f>EXP('IFD tables'!B$4+'IFD tables'!B$5*LN($A135)+'IFD tables'!B$6*(LN($A135))^2+'IFD tables'!B$7*(LN($A135))^3+'IFD tables'!B$8*(LN($A135))^4+'IFD tables'!B$9*(LN($A135))^5+'IFD tables'!B$10*(LN($A135))^6)</f>
        <v>51.53315712992552</v>
      </c>
      <c r="C135">
        <f>EXP('IFD tables'!C$4+'IFD tables'!C$5*LN($A135)+'IFD tables'!C$6*(LN($A135))^2+'IFD tables'!C$7*(LN($A135))^3+'IFD tables'!C$8*(LN($A135))^4+'IFD tables'!C$9*(LN($A135))^5+'IFD tables'!C$10*(LN($A135))^6)</f>
        <v>55.942194991525866</v>
      </c>
      <c r="D135">
        <f>EXP('IFD tables'!D$4+'IFD tables'!D$5*LN($A135)+'IFD tables'!D$6*(LN($A135))^2+'IFD tables'!D$7*(LN($A135))^3+'IFD tables'!D$8*(LN($A135))^4+'IFD tables'!D$9*(LN($A135))^5+'IFD tables'!D$10*(LN($A135))^6)</f>
        <v>71.50466049179154</v>
      </c>
      <c r="E135">
        <f>EXP('IFD tables'!E$4+'IFD tables'!E$5*LN($A135)+'IFD tables'!E$6*(LN($A135))^2+'IFD tables'!E$7*(LN($A135))^3+'IFD tables'!E$8*(LN($A135))^4+'IFD tables'!E$9*(LN($A135))^5+'IFD tables'!E$10*(LN($A135))^6)</f>
        <v>83.714626809213755</v>
      </c>
      <c r="F135">
        <f>EXP('IFD tables'!F$4+'IFD tables'!F$5*LN($A135)+'IFD tables'!F$6*(LN($A135))^2+'IFD tables'!F$7*(LN($A135))^3+'IFD tables'!F$8*(LN($A135))^4+'IFD tables'!F$9*(LN($A135))^5+'IFD tables'!F$10*(LN($A135))^6)</f>
        <v>97.093236458559431</v>
      </c>
      <c r="G135">
        <f>EXP('IFD tables'!G$4+'IFD tables'!G$5*LN($A135)+'IFD tables'!G$6*(LN($A135))^2+'IFD tables'!G$7*(LN($A135))^3+'IFD tables'!G$8*(LN($A135))^4+'IFD tables'!G$9*(LN($A135))^5+'IFD tables'!G$10*(LN($A135))^6)</f>
        <v>117.97735893676749</v>
      </c>
      <c r="H135" s="7">
        <f>EXP('IFD tables'!H$4+'IFD tables'!H$5*LN($A135)+'IFD tables'!H$6*(LN($A135))^2+'IFD tables'!H$7*(LN($A135))^3+'IFD tables'!H$8*(LN($A135))^4+'IFD tables'!H$9*(LN($A135))^5+'IFD tables'!H$10*(LN($A135))^6)</f>
        <v>136.16442370188207</v>
      </c>
      <c r="I135" s="6">
        <f t="shared" si="56"/>
        <v>3.6809397949946803</v>
      </c>
      <c r="J135">
        <f t="shared" si="57"/>
        <v>3.9958710708232763</v>
      </c>
      <c r="K135">
        <f t="shared" si="58"/>
        <v>5.1074757494136813</v>
      </c>
      <c r="L135">
        <f t="shared" si="59"/>
        <v>5.9796162006581248</v>
      </c>
      <c r="M135">
        <f t="shared" si="60"/>
        <v>6.9352311756113876</v>
      </c>
      <c r="N135">
        <f t="shared" si="61"/>
        <v>8.4269542097691055</v>
      </c>
      <c r="O135" s="7">
        <f t="shared" si="62"/>
        <v>9.7260302644201477</v>
      </c>
      <c r="Q135" s="22">
        <v>132</v>
      </c>
      <c r="R135" s="16">
        <f t="shared" si="63"/>
        <v>1822.6516074838935</v>
      </c>
      <c r="S135" s="16">
        <f>HLOOKUP(Data!$C$2,$I$4:$O$143,Q135,FALSE)</f>
        <v>6.9352311756113876</v>
      </c>
      <c r="T135" s="16">
        <f>Data!$E$7*S135*(Data!$C$7+Data!$C$8)/3600/1000</f>
        <v>1.7439216727006134E-3</v>
      </c>
      <c r="U135" s="16">
        <f>Data!$E$9*S135*Data!$C$9/3600/1000</f>
        <v>1.8204981835979892E-4</v>
      </c>
      <c r="V135" s="16">
        <f>IF(Data!C$12="Yes",'Predevelopment flow'!D$41,0)</f>
        <v>7.0271875000000004E-3</v>
      </c>
      <c r="W135" s="16">
        <f t="shared" si="64"/>
        <v>-266.27659769588911</v>
      </c>
      <c r="X135" s="16">
        <f>60*PI()*Data!D$25*(Data!D$24^2)/4*Data!D$26*(A135+Data!D$33)+15*PI()*Data!D$24*Data!D$23*Data!D$25*Data!D$26*(Data!D$33+A135)</f>
        <v>0.51667386763174594</v>
      </c>
      <c r="Y135" s="16">
        <f>Data!D$25*Data!D$26*60*(Data!D$33+A135)*'Volume-Area'!B$7+Data!D$25*Data!D$26/4*(Data!D$33+A135)*'Volume-Area'!B$8</f>
        <v>0</v>
      </c>
      <c r="Z135" s="16">
        <f>Data!D$25*Data!D$26*60*(Data!D$33+A135)*'Volume-Area'!B$20+Data!D$25*Data!D$26/4*(Data!D$33+A135)*'Volume-Area'!B$21</f>
        <v>2.7410400000000001E-3</v>
      </c>
      <c r="AA135" s="16">
        <f>IF(Data!C$14="Soakwell", W135/(X135+PI()*Data!D$24^2*Data!D$23/4), IF(Data!C$14="Open Drain",W135/('Volume-Area'!B$6+Y135),W135/('Volume-Area'!B$19+Z135)))</f>
        <v>-52.240639601870271</v>
      </c>
      <c r="AB135" s="21">
        <f t="shared" si="65"/>
        <v>87.893652304110915</v>
      </c>
      <c r="AE135" s="22">
        <f t="shared" si="66"/>
        <v>1612.7305443699336</v>
      </c>
      <c r="AF135" s="21">
        <f t="shared" si="67"/>
        <v>840</v>
      </c>
    </row>
    <row r="136" spans="1:32" x14ac:dyDescent="0.25">
      <c r="A136">
        <v>960</v>
      </c>
      <c r="B136" s="6">
        <f>EXP('IFD tables'!B$4+'IFD tables'!B$5*LN($A136)+'IFD tables'!B$6*(LN($A136))^2+'IFD tables'!B$7*(LN($A136))^3+'IFD tables'!B$8*(LN($A136))^4+'IFD tables'!B$9*(LN($A136))^5+'IFD tables'!B$10*(LN($A136))^6)</f>
        <v>53.973039949502464</v>
      </c>
      <c r="C136">
        <f>EXP('IFD tables'!C$4+'IFD tables'!C$5*LN($A136)+'IFD tables'!C$6*(LN($A136))^2+'IFD tables'!C$7*(LN($A136))^3+'IFD tables'!C$8*(LN($A136))^4+'IFD tables'!C$9*(LN($A136))^5+'IFD tables'!C$10*(LN($A136))^6)</f>
        <v>58.649232964490615</v>
      </c>
      <c r="D136">
        <f>EXP('IFD tables'!D$4+'IFD tables'!D$5*LN($A136)+'IFD tables'!D$6*(LN($A136))^2+'IFD tables'!D$7*(LN($A136))^3+'IFD tables'!D$8*(LN($A136))^4+'IFD tables'!D$9*(LN($A136))^5+'IFD tables'!D$10*(LN($A136))^6)</f>
        <v>75.04527943056145</v>
      </c>
      <c r="E136">
        <f>EXP('IFD tables'!E$4+'IFD tables'!E$5*LN($A136)+'IFD tables'!E$6*(LN($A136))^2+'IFD tables'!E$7*(LN($A136))^3+'IFD tables'!E$8*(LN($A136))^4+'IFD tables'!E$9*(LN($A136))^5+'IFD tables'!E$10*(LN($A136))^6)</f>
        <v>87.814549289167346</v>
      </c>
      <c r="F136">
        <f>EXP('IFD tables'!F$4+'IFD tables'!F$5*LN($A136)+'IFD tables'!F$6*(LN($A136))^2+'IFD tables'!F$7*(LN($A136))^3+'IFD tables'!F$8*(LN($A136))^4+'IFD tables'!F$9*(LN($A136))^5+'IFD tables'!F$10*(LN($A136))^6)</f>
        <v>101.72935446830515</v>
      </c>
      <c r="G136">
        <f>EXP('IFD tables'!G$4+'IFD tables'!G$5*LN($A136)+'IFD tables'!G$6*(LN($A136))^2+'IFD tables'!G$7*(LN($A136))^3+'IFD tables'!G$8*(LN($A136))^4+'IFD tables'!G$9*(LN($A136))^5+'IFD tables'!G$10*(LN($A136))^6)</f>
        <v>123.48011886048963</v>
      </c>
      <c r="H136" s="7">
        <f>EXP('IFD tables'!H$4+'IFD tables'!H$5*LN($A136)+'IFD tables'!H$6*(LN($A136))^2+'IFD tables'!H$7*(LN($A136))^3+'IFD tables'!H$8*(LN($A136))^4+'IFD tables'!H$9*(LN($A136))^5+'IFD tables'!H$10*(LN($A136))^6)</f>
        <v>142.3391820154842</v>
      </c>
      <c r="I136" s="6">
        <f t="shared" si="56"/>
        <v>3.373314996843904</v>
      </c>
      <c r="J136">
        <f t="shared" si="57"/>
        <v>3.6655770602806634</v>
      </c>
      <c r="K136">
        <f t="shared" si="58"/>
        <v>4.6903299644100906</v>
      </c>
      <c r="L136">
        <f t="shared" si="59"/>
        <v>5.4884093305729591</v>
      </c>
      <c r="M136">
        <f t="shared" si="60"/>
        <v>6.3580846542690717</v>
      </c>
      <c r="N136">
        <f t="shared" si="61"/>
        <v>7.7175074287806016</v>
      </c>
      <c r="O136" s="7">
        <f t="shared" si="62"/>
        <v>8.8961988759677624</v>
      </c>
      <c r="Q136" s="22">
        <v>133</v>
      </c>
      <c r="R136" s="16">
        <f t="shared" si="63"/>
        <v>2011.8785272453938</v>
      </c>
      <c r="S136" s="16">
        <f>HLOOKUP(Data!$C$2,$I$4:$O$143,Q136,FALSE)</f>
        <v>6.3580846542690717</v>
      </c>
      <c r="T136" s="16">
        <f>Data!$E$7*S136*(Data!$C$7+Data!$C$8)/3600/1000</f>
        <v>1.5987933703547437E-3</v>
      </c>
      <c r="U136" s="16">
        <f>Data!$E$9*S136*Data!$C$9/3600/1000</f>
        <v>1.6689972217456315E-4</v>
      </c>
      <c r="V136" s="16">
        <f>IF(Data!C$12="Yes",'Predevelopment flow'!D$41,0)</f>
        <v>7.0271875000000004E-3</v>
      </c>
      <c r="W136" s="16">
        <f t="shared" si="64"/>
        <v>-312.67550186756682</v>
      </c>
      <c r="X136" s="16">
        <f>60*PI()*Data!D$25*(Data!D$24^2)/4*Data!D$26*(A136+Data!D$33)+15*PI()*Data!D$24*Data!D$23*Data!D$25*Data!D$26*(Data!D$33+A136)</f>
        <v>0.58996094105468866</v>
      </c>
      <c r="Y136" s="16">
        <f>Data!D$25*Data!D$26*60*(Data!D$33+A136)*'Volume-Area'!B$7+Data!D$25*Data!D$26/4*(Data!D$33+A136)*'Volume-Area'!B$8</f>
        <v>0</v>
      </c>
      <c r="Z136" s="16">
        <f>Data!D$25*Data!D$26*60*(Data!D$33+A136)*'Volume-Area'!B$20+Data!D$25*Data!D$26/4*(Data!D$33+A136)*'Volume-Area'!B$21</f>
        <v>3.1298400000000001E-3</v>
      </c>
      <c r="AA136" s="16">
        <f>IF(Data!C$14="Soakwell", W136/(X136+PI()*Data!D$24^2*Data!D$23/4), IF(Data!C$14="Open Drain",W136/('Volume-Area'!B$6+Y136),W136/('Volume-Area'!B$19+Z136)))</f>
        <v>-60.474106187473701</v>
      </c>
      <c r="AB136" s="21">
        <f t="shared" si="65"/>
        <v>92.090498132433225</v>
      </c>
      <c r="AE136" s="22">
        <f t="shared" si="66"/>
        <v>1781.3636730131138</v>
      </c>
      <c r="AF136" s="21">
        <f t="shared" si="67"/>
        <v>960</v>
      </c>
    </row>
    <row r="137" spans="1:32" x14ac:dyDescent="0.25">
      <c r="A137">
        <v>1080</v>
      </c>
      <c r="B137" s="6">
        <f>EXP('IFD tables'!B$4+'IFD tables'!B$5*LN($A137)+'IFD tables'!B$6*(LN($A137))^2+'IFD tables'!B$7*(LN($A137))^3+'IFD tables'!B$8*(LN($A137))^4+'IFD tables'!B$9*(LN($A137))^5+'IFD tables'!B$10*(LN($A137))^6)</f>
        <v>56.176566616940519</v>
      </c>
      <c r="C137">
        <f>EXP('IFD tables'!C$4+'IFD tables'!C$5*LN($A137)+'IFD tables'!C$6*(LN($A137))^2+'IFD tables'!C$7*(LN($A137))^3+'IFD tables'!C$8*(LN($A137))^4+'IFD tables'!C$9*(LN($A137))^5+'IFD tables'!C$10*(LN($A137))^6)</f>
        <v>61.098605462599316</v>
      </c>
      <c r="D137">
        <f>EXP('IFD tables'!D$4+'IFD tables'!D$5*LN($A137)+'IFD tables'!D$6*(LN($A137))^2+'IFD tables'!D$7*(LN($A137))^3+'IFD tables'!D$8*(LN($A137))^4+'IFD tables'!D$9*(LN($A137))^5+'IFD tables'!D$10*(LN($A137))^6)</f>
        <v>78.23781324273935</v>
      </c>
      <c r="E137">
        <f>EXP('IFD tables'!E$4+'IFD tables'!E$5*LN($A137)+'IFD tables'!E$6*(LN($A137))^2+'IFD tables'!E$7*(LN($A137))^3+'IFD tables'!E$8*(LN($A137))^4+'IFD tables'!E$9*(LN($A137))^5+'IFD tables'!E$10*(LN($A137))^6)</f>
        <v>91.482420079549144</v>
      </c>
      <c r="F137">
        <f>EXP('IFD tables'!F$4+'IFD tables'!F$5*LN($A137)+'IFD tables'!F$6*(LN($A137))^2+'IFD tables'!F$7*(LN($A137))^3+'IFD tables'!F$8*(LN($A137))^4+'IFD tables'!F$9*(LN($A137))^5+'IFD tables'!F$10*(LN($A137))^6)</f>
        <v>105.83142132795932</v>
      </c>
      <c r="G137">
        <f>EXP('IFD tables'!G$4+'IFD tables'!G$5*LN($A137)+'IFD tables'!G$6*(LN($A137))^2+'IFD tables'!G$7*(LN($A137))^3+'IFD tables'!G$8*(LN($A137))^4+'IFD tables'!G$9*(LN($A137))^5+'IFD tables'!G$10*(LN($A137))^6)</f>
        <v>128.27612885109855</v>
      </c>
      <c r="H137" s="7">
        <f>EXP('IFD tables'!H$4+'IFD tables'!H$5*LN($A137)+'IFD tables'!H$6*(LN($A137))^2+'IFD tables'!H$7*(LN($A137))^3+'IFD tables'!H$8*(LN($A137))^4+'IFD tables'!H$9*(LN($A137))^5+'IFD tables'!H$10*(LN($A137))^6)</f>
        <v>147.6457907080171</v>
      </c>
      <c r="I137" s="6">
        <f t="shared" si="56"/>
        <v>3.1209203676078068</v>
      </c>
      <c r="J137">
        <f t="shared" si="57"/>
        <v>3.3943669701444068</v>
      </c>
      <c r="K137">
        <f t="shared" si="58"/>
        <v>4.3465451801521864</v>
      </c>
      <c r="L137">
        <f t="shared" si="59"/>
        <v>5.082356671086063</v>
      </c>
      <c r="M137">
        <f t="shared" si="60"/>
        <v>5.8795234071088514</v>
      </c>
      <c r="N137">
        <f t="shared" si="61"/>
        <v>7.1264516028388085</v>
      </c>
      <c r="O137" s="7">
        <f t="shared" si="62"/>
        <v>8.2025439282231716</v>
      </c>
      <c r="Q137" s="22">
        <v>134</v>
      </c>
      <c r="R137" s="16">
        <f t="shared" si="63"/>
        <v>2193.6159990258102</v>
      </c>
      <c r="S137" s="16">
        <f>HLOOKUP(Data!$C$2,$I$4:$O$143,Q137,FALSE)</f>
        <v>5.8795234071088514</v>
      </c>
      <c r="T137" s="16">
        <f>Data!$E$7*S137*(Data!$C$7+Data!$C$8)/3600/1000</f>
        <v>1.4784551567459132E-3</v>
      </c>
      <c r="U137" s="16">
        <f>Data!$E$9*S137*Data!$C$9/3600/1000</f>
        <v>1.5433748943660737E-4</v>
      </c>
      <c r="V137" s="16">
        <f>IF(Data!C$12="Yes",'Predevelopment flow'!D$41,0)</f>
        <v>7.0271875000000004E-3</v>
      </c>
      <c r="W137" s="16">
        <f t="shared" si="64"/>
        <v>-359.55785584286485</v>
      </c>
      <c r="X137" s="16">
        <f>60*PI()*Data!D$25*(Data!D$24^2)/4*Data!D$26*(A137+Data!D$33)+15*PI()*Data!D$24*Data!D$23*Data!D$25*Data!D$26*(Data!D$33+A137)</f>
        <v>0.66324801447763138</v>
      </c>
      <c r="Y137" s="16">
        <f>Data!D$25*Data!D$26*60*(Data!D$33+A137)*'Volume-Area'!B$7+Data!D$25*Data!D$26/4*(Data!D$33+A137)*'Volume-Area'!B$8</f>
        <v>0</v>
      </c>
      <c r="Z137" s="16">
        <f>Data!D$25*Data!D$26*60*(Data!D$33+A137)*'Volume-Area'!B$20+Data!D$25*Data!D$26/4*(Data!D$33+A137)*'Volume-Area'!B$21</f>
        <v>3.51864E-3</v>
      </c>
      <c r="AA137" s="16">
        <f>IF(Data!C$14="Soakwell", W137/(X137+PI()*Data!D$24^2*Data!D$23/4), IF(Data!C$14="Open Drain",W137/('Volume-Area'!B$6+Y137),W137/('Volume-Area'!B$19+Z137)))</f>
        <v>-68.569623443028433</v>
      </c>
      <c r="AB137" s="21">
        <f t="shared" si="65"/>
        <v>95.803894157135161</v>
      </c>
      <c r="AE137" s="22">
        <f t="shared" si="66"/>
        <v>1943.933637508492</v>
      </c>
      <c r="AF137" s="21">
        <f t="shared" si="67"/>
        <v>1080</v>
      </c>
    </row>
    <row r="138" spans="1:32" x14ac:dyDescent="0.25">
      <c r="A138">
        <v>1200</v>
      </c>
      <c r="B138" s="6">
        <f>EXP('IFD tables'!B$4+'IFD tables'!B$5*LN($A138)+'IFD tables'!B$6*(LN($A138))^2+'IFD tables'!B$7*(LN($A138))^3+'IFD tables'!B$8*(LN($A138))^4+'IFD tables'!B$9*(LN($A138))^5+'IFD tables'!B$10*(LN($A138))^6)</f>
        <v>58.187823169527512</v>
      </c>
      <c r="C138">
        <f>EXP('IFD tables'!C$4+'IFD tables'!C$5*LN($A138)+'IFD tables'!C$6*(LN($A138))^2+'IFD tables'!C$7*(LN($A138))^3+'IFD tables'!C$8*(LN($A138))^4+'IFD tables'!C$9*(LN($A138))^5+'IFD tables'!C$10*(LN($A138))^6)</f>
        <v>63.337161483213208</v>
      </c>
      <c r="D138">
        <f>EXP('IFD tables'!D$4+'IFD tables'!D$5*LN($A138)+'IFD tables'!D$6*(LN($A138))^2+'IFD tables'!D$7*(LN($A138))^3+'IFD tables'!D$8*(LN($A138))^4+'IFD tables'!D$9*(LN($A138))^5+'IFD tables'!D$10*(LN($A138))^6)</f>
        <v>81.143215395410806</v>
      </c>
      <c r="E138">
        <f>EXP('IFD tables'!E$4+'IFD tables'!E$5*LN($A138)+'IFD tables'!E$6*(LN($A138))^2+'IFD tables'!E$7*(LN($A138))^3+'IFD tables'!E$8*(LN($A138))^4+'IFD tables'!E$9*(LN($A138))^5+'IFD tables'!E$10*(LN($A138))^6)</f>
        <v>94.794113511508911</v>
      </c>
      <c r="F138">
        <f>EXP('IFD tables'!F$4+'IFD tables'!F$5*LN($A138)+'IFD tables'!F$6*(LN($A138))^2+'IFD tables'!F$7*(LN($A138))^3+'IFD tables'!F$8*(LN($A138))^4+'IFD tables'!F$9*(LN($A138))^5+'IFD tables'!F$10*(LN($A138))^6)</f>
        <v>109.49492118694161</v>
      </c>
      <c r="G138">
        <f>EXP('IFD tables'!G$4+'IFD tables'!G$5*LN($A138)+'IFD tables'!G$6*(LN($A138))^2+'IFD tables'!G$7*(LN($A138))^3+'IFD tables'!G$8*(LN($A138))^4+'IFD tables'!G$9*(LN($A138))^5+'IFD tables'!G$10*(LN($A138))^6)</f>
        <v>132.49420231885253</v>
      </c>
      <c r="H138" s="7">
        <f>EXP('IFD tables'!H$4+'IFD tables'!H$5*LN($A138)+'IFD tables'!H$6*(LN($A138))^2+'IFD tables'!H$7*(LN($A138))^3+'IFD tables'!H$8*(LN($A138))^4+'IFD tables'!H$9*(LN($A138))^5+'IFD tables'!H$10*(LN($A138))^6)</f>
        <v>152.24619071756777</v>
      </c>
      <c r="I138" s="6">
        <f t="shared" si="56"/>
        <v>2.9093911584763754</v>
      </c>
      <c r="J138">
        <f t="shared" si="57"/>
        <v>3.1668580741606602</v>
      </c>
      <c r="K138">
        <f t="shared" si="58"/>
        <v>4.0571607697705403</v>
      </c>
      <c r="L138">
        <f t="shared" si="59"/>
        <v>4.7397056755754461</v>
      </c>
      <c r="M138">
        <f t="shared" si="60"/>
        <v>5.4747460593470807</v>
      </c>
      <c r="N138">
        <f t="shared" si="61"/>
        <v>6.6247101159426265</v>
      </c>
      <c r="O138" s="7">
        <f t="shared" si="62"/>
        <v>7.6123095358783877</v>
      </c>
      <c r="Q138" s="22">
        <v>135</v>
      </c>
      <c r="R138" s="16">
        <f t="shared" si="63"/>
        <v>2368.7915104674485</v>
      </c>
      <c r="S138" s="16">
        <f>HLOOKUP(Data!$C$2,$I$4:$O$143,Q138,FALSE)</f>
        <v>5.4747460593470807</v>
      </c>
      <c r="T138" s="16">
        <f>Data!$E$7*S138*(Data!$C$7+Data!$C$8)/3600/1000</f>
        <v>1.3766705195066512E-3</v>
      </c>
      <c r="U138" s="16">
        <f>Data!$E$9*S138*Data!$C$9/3600/1000</f>
        <v>1.4371208405786085E-4</v>
      </c>
      <c r="V138" s="16">
        <f>IF(Data!C$12="Yes",'Predevelopment flow'!D$41,0)</f>
        <v>7.0271875000000004E-3</v>
      </c>
      <c r="W138" s="16">
        <f t="shared" si="64"/>
        <v>-406.8372225955211</v>
      </c>
      <c r="X138" s="16">
        <f>60*PI()*Data!D$25*(Data!D$24^2)/4*Data!D$26*(A138+Data!D$33)+15*PI()*Data!D$24*Data!D$23*Data!D$25*Data!D$26*(Data!D$33+A138)</f>
        <v>0.73653508790057409</v>
      </c>
      <c r="Y138" s="16">
        <f>Data!D$25*Data!D$26*60*(Data!D$33+A138)*'Volume-Area'!B$7+Data!D$25*Data!D$26/4*(Data!D$33+A138)*'Volume-Area'!B$8</f>
        <v>0</v>
      </c>
      <c r="Z138" s="16">
        <f>Data!D$25*Data!D$26*60*(Data!D$33+A138)*'Volume-Area'!B$20+Data!D$25*Data!D$26/4*(Data!D$33+A138)*'Volume-Area'!B$21</f>
        <v>3.9074400000000007E-3</v>
      </c>
      <c r="AA138" s="16">
        <f>IF(Data!C$14="Soakwell", W138/(X138+PI()*Data!D$24^2*Data!D$23/4), IF(Data!C$14="Open Drain",W138/('Volume-Area'!B$6+Y138),W138/('Volume-Area'!B$19+Z138)))</f>
        <v>-76.516638884226907</v>
      </c>
      <c r="AB138" s="21">
        <f t="shared" si="65"/>
        <v>99.120277404478884</v>
      </c>
      <c r="AE138" s="22">
        <f t="shared" si="66"/>
        <v>2101.2132610740168</v>
      </c>
      <c r="AF138" s="21">
        <f t="shared" si="67"/>
        <v>1200</v>
      </c>
    </row>
    <row r="139" spans="1:32" x14ac:dyDescent="0.25">
      <c r="A139">
        <v>1440</v>
      </c>
      <c r="B139" s="6">
        <f>EXP('IFD tables'!B$4+'IFD tables'!B$5*LN($A139)+'IFD tables'!B$6*(LN($A139))^2+'IFD tables'!B$7*(LN($A139))^3+'IFD tables'!B$8*(LN($A139))^4+'IFD tables'!B$9*(LN($A139))^5+'IFD tables'!B$10*(LN($A139))^6)</f>
        <v>61.758535481128668</v>
      </c>
      <c r="C139">
        <f>EXP('IFD tables'!C$4+'IFD tables'!C$5*LN($A139)+'IFD tables'!C$6*(LN($A139))^2+'IFD tables'!C$7*(LN($A139))^3+'IFD tables'!C$8*(LN($A139))^4+'IFD tables'!C$9*(LN($A139))^5+'IFD tables'!C$10*(LN($A139))^6)</f>
        <v>67.315651788737526</v>
      </c>
      <c r="D139">
        <f>EXP('IFD tables'!D$4+'IFD tables'!D$5*LN($A139)+'IFD tables'!D$6*(LN($A139))^2+'IFD tables'!D$7*(LN($A139))^3+'IFD tables'!D$8*(LN($A139))^4+'IFD tables'!D$9*(LN($A139))^5+'IFD tables'!D$10*(LN($A139))^6)</f>
        <v>86.269794296014354</v>
      </c>
      <c r="E139">
        <f>EXP('IFD tables'!E$4+'IFD tables'!E$5*LN($A139)+'IFD tables'!E$6*(LN($A139))^2+'IFD tables'!E$7*(LN($A139))^3+'IFD tables'!E$8*(LN($A139))^4+'IFD tables'!E$9*(LN($A139))^5+'IFD tables'!E$10*(LN($A139))^6)</f>
        <v>100.57103974141852</v>
      </c>
      <c r="F139">
        <f>EXP('IFD tables'!F$4+'IFD tables'!F$5*LN($A139)+'IFD tables'!F$6*(LN($A139))^2+'IFD tables'!F$7*(LN($A139))^3+'IFD tables'!F$8*(LN($A139))^4+'IFD tables'!F$9*(LN($A139))^5+'IFD tables'!F$10*(LN($A139))^6)</f>
        <v>115.7866299703819</v>
      </c>
      <c r="G139">
        <f>EXP('IFD tables'!G$4+'IFD tables'!G$5*LN($A139)+'IFD tables'!G$6*(LN($A139))^2+'IFD tables'!G$7*(LN($A139))^3+'IFD tables'!G$8*(LN($A139))^4+'IFD tables'!G$9*(LN($A139))^5+'IFD tables'!G$10*(LN($A139))^6)</f>
        <v>139.5764323290754</v>
      </c>
      <c r="H139" s="7">
        <f>EXP('IFD tables'!H$4+'IFD tables'!H$5*LN($A139)+'IFD tables'!H$6*(LN($A139))^2+'IFD tables'!H$7*(LN($A139))^3+'IFD tables'!H$8*(LN($A139))^4+'IFD tables'!H$9*(LN($A139))^5+'IFD tables'!H$10*(LN($A139))^6)</f>
        <v>159.80618698424968</v>
      </c>
      <c r="I139" s="6">
        <f t="shared" si="56"/>
        <v>2.5732723117136946</v>
      </c>
      <c r="J139">
        <f t="shared" si="57"/>
        <v>2.8048188245307299</v>
      </c>
      <c r="K139">
        <f t="shared" si="58"/>
        <v>3.5945747623339313</v>
      </c>
      <c r="L139">
        <f t="shared" si="59"/>
        <v>4.1904599892257721</v>
      </c>
      <c r="M139">
        <f t="shared" si="60"/>
        <v>4.824442915432579</v>
      </c>
      <c r="N139">
        <f t="shared" si="61"/>
        <v>5.8156846803781415</v>
      </c>
      <c r="O139" s="7">
        <f t="shared" si="62"/>
        <v>6.6585911243437375</v>
      </c>
      <c r="Q139" s="22">
        <v>136</v>
      </c>
      <c r="R139" s="16">
        <f t="shared" si="63"/>
        <v>2702.3485321741414</v>
      </c>
      <c r="S139" s="16">
        <f>HLOOKUP(Data!$C$2,$I$4:$O$143,Q139,FALSE)</f>
        <v>4.824442915432579</v>
      </c>
      <c r="T139" s="16">
        <f>Data!$E$7*S139*(Data!$C$7+Data!$C$8)/3600/1000</f>
        <v>1.2131463747764837E-3</v>
      </c>
      <c r="U139" s="16">
        <f>Data!$E$9*S139*Data!$C$9/3600/1000</f>
        <v>1.2664162653010518E-4</v>
      </c>
      <c r="V139" s="16">
        <f>IF(Data!C$12="Yes",'Predevelopment flow'!D$41,0)</f>
        <v>7.0271875000000004E-3</v>
      </c>
      <c r="W139" s="16">
        <f t="shared" si="64"/>
        <v>-502.33315321931178</v>
      </c>
      <c r="X139" s="16">
        <f>60*PI()*Data!D$25*(Data!D$24^2)/4*Data!D$26*(A139+Data!D$33)+15*PI()*Data!D$24*Data!D$23*Data!D$25*Data!D$26*(Data!D$33+A139)</f>
        <v>0.88310923474645953</v>
      </c>
      <c r="Y139" s="16">
        <f>Data!D$25*Data!D$26*60*(Data!D$33+A139)*'Volume-Area'!B$7+Data!D$25*Data!D$26/4*(Data!D$33+A139)*'Volume-Area'!B$8</f>
        <v>0</v>
      </c>
      <c r="Z139" s="16">
        <f>Data!D$25*Data!D$26*60*(Data!D$33+A139)*'Volume-Area'!B$20+Data!D$25*Data!D$26/4*(Data!D$33+A139)*'Volume-Area'!B$21</f>
        <v>4.6850400000000006E-3</v>
      </c>
      <c r="AA139" s="16">
        <f>IF(Data!C$14="Soakwell", W139/(X139+PI()*Data!D$24^2*Data!D$23/4), IF(Data!C$14="Open Drain",W139/('Volume-Area'!B$6+Y139),W139/('Volume-Area'!B$19+Z139)))</f>
        <v>-91.942607190688605</v>
      </c>
      <c r="AB139" s="21">
        <f t="shared" si="65"/>
        <v>104.81584678068819</v>
      </c>
      <c r="AE139" s="22">
        <f t="shared" si="66"/>
        <v>2402.2682445320379</v>
      </c>
      <c r="AF139" s="21">
        <f t="shared" si="67"/>
        <v>1440</v>
      </c>
    </row>
    <row r="140" spans="1:32" x14ac:dyDescent="0.25">
      <c r="A140">
        <v>2160</v>
      </c>
      <c r="B140" s="6">
        <f>EXP('IFD tables'!B$4+'IFD tables'!B$5*LN($A140)+'IFD tables'!B$6*(LN($A140))^2+'IFD tables'!B$7*(LN($A140))^3+'IFD tables'!B$8*(LN($A140))^4+'IFD tables'!B$9*(LN($A140))^5+'IFD tables'!B$10*(LN($A140))^6)</f>
        <v>70.163182063384681</v>
      </c>
      <c r="C140">
        <f>EXP('IFD tables'!C$4+'IFD tables'!C$5*LN($A140)+'IFD tables'!C$6*(LN($A140))^2+'IFD tables'!C$7*(LN($A140))^3+'IFD tables'!C$8*(LN($A140))^4+'IFD tables'!C$9*(LN($A140))^5+'IFD tables'!C$10*(LN($A140))^6)</f>
        <v>76.677055979344232</v>
      </c>
      <c r="D140">
        <f>EXP('IFD tables'!D$4+'IFD tables'!D$5*LN($A140)+'IFD tables'!D$6*(LN($A140))^2+'IFD tables'!D$7*(LN($A140))^3+'IFD tables'!D$8*(LN($A140))^4+'IFD tables'!D$9*(LN($A140))^5+'IFD tables'!D$10*(LN($A140))^6)</f>
        <v>98.092182233328714</v>
      </c>
      <c r="E140">
        <f>EXP('IFD tables'!E$4+'IFD tables'!E$5*LN($A140)+'IFD tables'!E$6*(LN($A140))^2+'IFD tables'!E$7*(LN($A140))^3+'IFD tables'!E$8*(LN($A140))^4+'IFD tables'!E$9*(LN($A140))^5+'IFD tables'!E$10*(LN($A140))^6)</f>
        <v>113.54721171421627</v>
      </c>
      <c r="F140">
        <f>EXP('IFD tables'!F$4+'IFD tables'!F$5*LN($A140)+'IFD tables'!F$6*(LN($A140))^2+'IFD tables'!F$7*(LN($A140))^3+'IFD tables'!F$8*(LN($A140))^4+'IFD tables'!F$9*(LN($A140))^5+'IFD tables'!F$10*(LN($A140))^6)</f>
        <v>129.4318184972675</v>
      </c>
      <c r="G140">
        <f>EXP('IFD tables'!G$4+'IFD tables'!G$5*LN($A140)+'IFD tables'!G$6*(LN($A140))^2+'IFD tables'!G$7*(LN($A140))^3+'IFD tables'!G$8*(LN($A140))^4+'IFD tables'!G$9*(LN($A140))^5+'IFD tables'!G$10*(LN($A140))^6)</f>
        <v>154.12730456741664</v>
      </c>
      <c r="H140" s="7">
        <f>EXP('IFD tables'!H$4+'IFD tables'!H$5*LN($A140)+'IFD tables'!H$6*(LN($A140))^2+'IFD tables'!H$7*(LN($A140))^3+'IFD tables'!H$8*(LN($A140))^4+'IFD tables'!H$9*(LN($A140))^5+'IFD tables'!H$10*(LN($A140))^6)</f>
        <v>174.53928458606373</v>
      </c>
      <c r="I140" s="6">
        <f t="shared" si="56"/>
        <v>1.9489772795384632</v>
      </c>
      <c r="J140">
        <f t="shared" si="57"/>
        <v>2.1299182216484507</v>
      </c>
      <c r="K140">
        <f t="shared" si="58"/>
        <v>2.7247828398146865</v>
      </c>
      <c r="L140">
        <f t="shared" si="59"/>
        <v>3.1540892142837853</v>
      </c>
      <c r="M140">
        <f t="shared" si="60"/>
        <v>3.5953282915907638</v>
      </c>
      <c r="N140">
        <f t="shared" si="61"/>
        <v>4.2813140157615734</v>
      </c>
      <c r="O140" s="7">
        <f t="shared" si="62"/>
        <v>4.8483134607239924</v>
      </c>
      <c r="Q140" s="22">
        <v>137</v>
      </c>
      <c r="R140" s="16">
        <f t="shared" si="63"/>
        <v>3603.7044997117832</v>
      </c>
      <c r="S140" s="16">
        <f>HLOOKUP(Data!$C$2,$I$4:$O$143,Q140,FALSE)</f>
        <v>3.5953282915907638</v>
      </c>
      <c r="T140" s="16">
        <f>Data!$E$7*S140*(Data!$C$7+Data!$C$8)/3600/1000</f>
        <v>9.0407525998959415E-4</v>
      </c>
      <c r="U140" s="16">
        <f>Data!$E$9*S140*Data!$C$9/3600/1000</f>
        <v>9.4377367654257551E-5</v>
      </c>
      <c r="V140" s="16">
        <f>IF(Data!C$12="Yes",'Predevelopment flow'!D$41,0)</f>
        <v>7.0271875000000004E-3</v>
      </c>
      <c r="W140" s="16">
        <f t="shared" si="64"/>
        <v>-793.55534630534862</v>
      </c>
      <c r="X140" s="16">
        <f>60*PI()*Data!D$25*(Data!D$24^2)/4*Data!D$26*(A140+Data!D$33)+15*PI()*Data!D$24*Data!D$23*Data!D$25*Data!D$26*(Data!D$33+A140)</f>
        <v>1.3228316752841156</v>
      </c>
      <c r="Y140" s="16">
        <f>Data!D$25*Data!D$26*60*(Data!D$33+A140)*'Volume-Area'!B$7+Data!D$25*Data!D$26/4*(Data!D$33+A140)*'Volume-Area'!B$8</f>
        <v>0</v>
      </c>
      <c r="Z140" s="16">
        <f>Data!D$25*Data!D$26*60*(Data!D$33+A140)*'Volume-Area'!B$20+Data!D$25*Data!D$26/4*(Data!D$33+A140)*'Volume-Area'!B$21</f>
        <v>7.01784E-3</v>
      </c>
      <c r="AA140" s="16">
        <f>IF(Data!C$14="Soakwell", W140/(X140+PI()*Data!D$24^2*Data!D$23/4), IF(Data!C$14="Open Drain",W140/('Volume-Area'!B$6+Y140),W140/('Volume-Area'!B$19+Z140)))</f>
        <v>-134.42631631204137</v>
      </c>
      <c r="AB140" s="21">
        <f t="shared" si="65"/>
        <v>117.16815369465139</v>
      </c>
      <c r="AE140" s="22">
        <f t="shared" si="66"/>
        <v>3225.4217437306784</v>
      </c>
      <c r="AF140" s="21">
        <f t="shared" si="67"/>
        <v>2160</v>
      </c>
    </row>
    <row r="141" spans="1:32" x14ac:dyDescent="0.25">
      <c r="A141">
        <v>2880</v>
      </c>
      <c r="B141" s="6">
        <f>EXP('IFD tables'!B$4+'IFD tables'!B$5*LN($A141)+'IFD tables'!B$6*(LN($A141))^2+'IFD tables'!B$7*(LN($A141))^3+'IFD tables'!B$8*(LN($A141))^4+'IFD tables'!B$9*(LN($A141))^5+'IFD tables'!B$10*(LN($A141))^6)</f>
        <v>76.66428391840526</v>
      </c>
      <c r="C141">
        <f>EXP('IFD tables'!C$4+'IFD tables'!C$5*LN($A141)+'IFD tables'!C$6*(LN($A141))^2+'IFD tables'!C$7*(LN($A141))^3+'IFD tables'!C$8*(LN($A141))^4+'IFD tables'!C$9*(LN($A141))^5+'IFD tables'!C$10*(LN($A141))^6)</f>
        <v>83.887093931152066</v>
      </c>
      <c r="D141">
        <f>EXP('IFD tables'!D$4+'IFD tables'!D$5*LN($A141)+'IFD tables'!D$6*(LN($A141))^2+'IFD tables'!D$7*(LN($A141))^3+'IFD tables'!D$8*(LN($A141))^4+'IFD tables'!D$9*(LN($A141))^5+'IFD tables'!D$10*(LN($A141))^6)</f>
        <v>106.9472629382547</v>
      </c>
      <c r="E141">
        <f>EXP('IFD tables'!E$4+'IFD tables'!E$5*LN($A141)+'IFD tables'!E$6*(LN($A141))^2+'IFD tables'!E$7*(LN($A141))^3+'IFD tables'!E$8*(LN($A141))^4+'IFD tables'!E$9*(LN($A141))^5+'IFD tables'!E$10*(LN($A141))^6)</f>
        <v>122.98261367672963</v>
      </c>
      <c r="F141">
        <f>EXP('IFD tables'!F$4+'IFD tables'!F$5*LN($A141)+'IFD tables'!F$6*(LN($A141))^2+'IFD tables'!F$7*(LN($A141))^3+'IFD tables'!F$8*(LN($A141))^4+'IFD tables'!F$9*(LN($A141))^5+'IFD tables'!F$10*(LN($A141))^6)</f>
        <v>138.98260123655149</v>
      </c>
      <c r="G141">
        <f>EXP('IFD tables'!G$4+'IFD tables'!G$5*LN($A141)+'IFD tables'!G$6*(LN($A141))^2+'IFD tables'!G$7*(LN($A141))^3+'IFD tables'!G$8*(LN($A141))^4+'IFD tables'!G$9*(LN($A141))^5+'IFD tables'!G$10*(LN($A141))^6)</f>
        <v>163.66966911984662</v>
      </c>
      <c r="H141" s="7">
        <f>EXP('IFD tables'!H$4+'IFD tables'!H$5*LN($A141)+'IFD tables'!H$6*(LN($A141))^2+'IFD tables'!H$7*(LN($A141))^3+'IFD tables'!H$8*(LN($A141))^4+'IFD tables'!H$9*(LN($A141))^5+'IFD tables'!H$10*(LN($A141))^6)</f>
        <v>183.58057549590887</v>
      </c>
      <c r="I141" s="6">
        <f t="shared" si="56"/>
        <v>1.5971725816334428</v>
      </c>
      <c r="J141">
        <f t="shared" si="57"/>
        <v>1.7476477902323346</v>
      </c>
      <c r="K141">
        <f t="shared" si="58"/>
        <v>2.2280679778803063</v>
      </c>
      <c r="L141">
        <f t="shared" si="59"/>
        <v>2.5621377849318674</v>
      </c>
      <c r="M141">
        <f t="shared" si="60"/>
        <v>2.8954708590948224</v>
      </c>
      <c r="N141">
        <f t="shared" si="61"/>
        <v>3.4097847733301379</v>
      </c>
      <c r="O141" s="7">
        <f t="shared" si="62"/>
        <v>3.8245953228314349</v>
      </c>
      <c r="Q141" s="22">
        <v>138</v>
      </c>
      <c r="R141" s="16">
        <f t="shared" si="63"/>
        <v>4406.3619375355011</v>
      </c>
      <c r="S141" s="16">
        <f>HLOOKUP(Data!$C$2,$I$4:$O$143,Q141,FALSE)</f>
        <v>2.8954708590948224</v>
      </c>
      <c r="T141" s="16">
        <f>Data!$E$7*S141*(Data!$C$7+Data!$C$8)/3600/1000</f>
        <v>7.2809027644321893E-4</v>
      </c>
      <c r="U141" s="16">
        <f>Data!$E$9*S141*Data!$C$9/3600/1000</f>
        <v>7.6006110051239081E-5</v>
      </c>
      <c r="V141" s="16">
        <f>IF(Data!C$12="Yes",'Predevelopment flow'!D$41,0)</f>
        <v>7.0271875000000004E-3</v>
      </c>
      <c r="W141" s="16">
        <f t="shared" si="64"/>
        <v>-1088.4840002306119</v>
      </c>
      <c r="X141" s="16">
        <f>60*PI()*Data!D$25*(Data!D$24^2)/4*Data!D$26*(A141+Data!D$33)+15*PI()*Data!D$24*Data!D$23*Data!D$25*Data!D$26*(Data!D$33+A141)</f>
        <v>1.7625541158217719</v>
      </c>
      <c r="Y141" s="16">
        <f>Data!D$25*Data!D$26*60*(Data!D$33+A141)*'Volume-Area'!B$7+Data!D$25*Data!D$26/4*(Data!D$33+A141)*'Volume-Area'!B$8</f>
        <v>0</v>
      </c>
      <c r="Z141" s="16">
        <f>Data!D$25*Data!D$26*60*(Data!D$33+A141)*'Volume-Area'!B$20+Data!D$25*Data!D$26/4*(Data!D$33+A141)*'Volume-Area'!B$21</f>
        <v>9.3506400000000003E-3</v>
      </c>
      <c r="AA141" s="16">
        <f>IF(Data!C$14="Soakwell", W141/(X141+PI()*Data!D$24^2*Data!D$23/4), IF(Data!C$14="Open Drain",W141/('Volume-Area'!B$6+Y141),W141/('Volume-Area'!B$19+Z141)))</f>
        <v>-171.60407559672129</v>
      </c>
      <c r="AB141" s="21">
        <f t="shared" si="65"/>
        <v>125.81399976938825</v>
      </c>
      <c r="AE141" s="22">
        <f t="shared" si="66"/>
        <v>3967.9287260447472</v>
      </c>
      <c r="AF141" s="21">
        <f t="shared" si="67"/>
        <v>2880</v>
      </c>
    </row>
    <row r="142" spans="1:32" x14ac:dyDescent="0.25">
      <c r="A142">
        <v>3600</v>
      </c>
      <c r="B142" s="6">
        <f>EXP('IFD tables'!B$4+'IFD tables'!B$5*LN($A142)+'IFD tables'!B$6*(LN($A142))^2+'IFD tables'!B$7*(LN($A142))^3+'IFD tables'!B$8*(LN($A142))^4+'IFD tables'!B$9*(LN($A142))^5+'IFD tables'!B$10*(LN($A142))^6)</f>
        <v>82.19849259632889</v>
      </c>
      <c r="C142">
        <f>EXP('IFD tables'!C$4+'IFD tables'!C$5*LN($A142)+'IFD tables'!C$6*(LN($A142))^2+'IFD tables'!C$7*(LN($A142))^3+'IFD tables'!C$8*(LN($A142))^4+'IFD tables'!C$9*(LN($A142))^5+'IFD tables'!C$10*(LN($A142))^6)</f>
        <v>89.989710940972756</v>
      </c>
      <c r="D142">
        <f>EXP('IFD tables'!D$4+'IFD tables'!D$5*LN($A142)+'IFD tables'!D$6*(LN($A142))^2+'IFD tables'!D$7*(LN($A142))^3+'IFD tables'!D$8*(LN($A142))^4+'IFD tables'!D$9*(LN($A142))^5+'IFD tables'!D$10*(LN($A142))^6)</f>
        <v>114.3074606980542</v>
      </c>
      <c r="E142">
        <f>EXP('IFD tables'!E$4+'IFD tables'!E$5*LN($A142)+'IFD tables'!E$6*(LN($A142))^2+'IFD tables'!E$7*(LN($A142))^3+'IFD tables'!E$8*(LN($A142))^4+'IFD tables'!E$9*(LN($A142))^5+'IFD tables'!E$10*(LN($A142))^6)</f>
        <v>130.72326242549298</v>
      </c>
      <c r="F142">
        <f>EXP('IFD tables'!F$4+'IFD tables'!F$5*LN($A142)+'IFD tables'!F$6*(LN($A142))^2+'IFD tables'!F$7*(LN($A142))^3+'IFD tables'!F$8*(LN($A142))^4+'IFD tables'!F$9*(LN($A142))^5+'IFD tables'!F$10*(LN($A142))^6)</f>
        <v>146.71257880366559</v>
      </c>
      <c r="G142">
        <f>EXP('IFD tables'!G$4+'IFD tables'!G$5*LN($A142)+'IFD tables'!G$6*(LN($A142))^2+'IFD tables'!G$7*(LN($A142))^3+'IFD tables'!G$8*(LN($A142))^4+'IFD tables'!G$9*(LN($A142))^5+'IFD tables'!G$10*(LN($A142))^6)</f>
        <v>171.18656091336214</v>
      </c>
      <c r="H142" s="7">
        <f>EXP('IFD tables'!H$4+'IFD tables'!H$5*LN($A142)+'IFD tables'!H$6*(LN($A142))^2+'IFD tables'!H$7*(LN($A142))^3+'IFD tables'!H$8*(LN($A142))^4+'IFD tables'!H$9*(LN($A142))^5+'IFD tables'!H$10*(LN($A142))^6)</f>
        <v>190.53093713087708</v>
      </c>
      <c r="I142" s="6">
        <f t="shared" si="56"/>
        <v>1.3699748766054816</v>
      </c>
      <c r="J142">
        <f t="shared" si="57"/>
        <v>1.4998285156828792</v>
      </c>
      <c r="K142">
        <f t="shared" si="58"/>
        <v>1.9051243449675699</v>
      </c>
      <c r="L142">
        <f t="shared" si="59"/>
        <v>2.1787210404248829</v>
      </c>
      <c r="M142">
        <f t="shared" si="60"/>
        <v>2.44520964672776</v>
      </c>
      <c r="N142">
        <f t="shared" si="61"/>
        <v>2.8531093485560359</v>
      </c>
      <c r="O142" s="7">
        <f t="shared" si="62"/>
        <v>3.175515618847951</v>
      </c>
      <c r="Q142" s="22">
        <v>139</v>
      </c>
      <c r="R142" s="16">
        <f t="shared" si="63"/>
        <v>5147.8862379819775</v>
      </c>
      <c r="S142" s="16">
        <f>HLOOKUP(Data!$C$2,$I$4:$O$143,Q142,FALSE)</f>
        <v>2.44520964672776</v>
      </c>
      <c r="T142" s="16">
        <f>Data!$E$7*S142*(Data!$C$7+Data!$C$8)/3600/1000</f>
        <v>6.1486834241675139E-4</v>
      </c>
      <c r="U142" s="16">
        <f>Data!$E$9*S142*Data!$C$9/3600/1000</f>
        <v>6.4186753226603687E-5</v>
      </c>
      <c r="V142" s="16">
        <f>IF(Data!C$12="Yes",'Predevelopment flow'!D$41,0)</f>
        <v>7.0271875000000004E-3</v>
      </c>
      <c r="W142" s="16">
        <f t="shared" si="64"/>
        <v>-1385.0609380379817</v>
      </c>
      <c r="X142" s="16">
        <f>60*PI()*Data!D$25*(Data!D$24^2)/4*Data!D$26*(A142+Data!D$33)+15*PI()*Data!D$24*Data!D$23*Data!D$25*Data!D$26*(Data!D$33+A142)</f>
        <v>2.2022765563594282</v>
      </c>
      <c r="Y142" s="16">
        <f>Data!D$25*Data!D$26*60*(Data!D$33+A142)*'Volume-Area'!B$7+Data!D$25*Data!D$26/4*(Data!D$33+A142)*'Volume-Area'!B$8</f>
        <v>0</v>
      </c>
      <c r="Z142" s="16">
        <f>Data!D$25*Data!D$26*60*(Data!D$33+A142)*'Volume-Area'!B$20+Data!D$25*Data!D$26/4*(Data!D$33+A142)*'Volume-Area'!B$21</f>
        <v>1.168344E-2</v>
      </c>
      <c r="AA142" s="16">
        <f>IF(Data!C$14="Soakwell", W142/(X142+PI()*Data!D$24^2*Data!D$23/4), IF(Data!C$14="Open Drain",W142/('Volume-Area'!B$6+Y142),W142/('Volume-Area'!B$19+Z142)))</f>
        <v>-204.20439214283212</v>
      </c>
      <c r="AB142" s="21">
        <f t="shared" si="65"/>
        <v>132.81156196201829</v>
      </c>
      <c r="AE142" s="22">
        <f t="shared" si="66"/>
        <v>4658.7760210999541</v>
      </c>
      <c r="AF142" s="21">
        <f t="shared" si="67"/>
        <v>3600</v>
      </c>
    </row>
    <row r="143" spans="1:32" ht="15.75" thickBot="1" x14ac:dyDescent="0.3">
      <c r="A143">
        <v>4320</v>
      </c>
      <c r="B143" s="8">
        <f>EXP('IFD tables'!B$4+'IFD tables'!B$5*LN($A143)+'IFD tables'!B$6*(LN($A143))^2+'IFD tables'!B$7*(LN($A143))^3+'IFD tables'!B$8*(LN($A143))^4+'IFD tables'!B$9*(LN($A143))^5+'IFD tables'!B$10*(LN($A143))^6)</f>
        <v>87.198095623201112</v>
      </c>
      <c r="C143" s="9">
        <f>EXP('IFD tables'!C$4+'IFD tables'!C$5*LN($A143)+'IFD tables'!C$6*(LN($A143))^2+'IFD tables'!C$7*(LN($A143))^3+'IFD tables'!C$8*(LN($A143))^4+'IFD tables'!C$9*(LN($A143))^5+'IFD tables'!C$10*(LN($A143))^6)</f>
        <v>95.473799094793222</v>
      </c>
      <c r="D143" s="9">
        <f>EXP('IFD tables'!D$4+'IFD tables'!D$5*LN($A143)+'IFD tables'!D$6*(LN($A143))^2+'IFD tables'!D$7*(LN($A143))^3+'IFD tables'!D$8*(LN($A143))^4+'IFD tables'!D$9*(LN($A143))^5+'IFD tables'!D$10*(LN($A143))^6)</f>
        <v>120.86796384428494</v>
      </c>
      <c r="E143" s="9">
        <f>EXP('IFD tables'!E$4+'IFD tables'!E$5*LN($A143)+'IFD tables'!E$6*(LN($A143))^2+'IFD tables'!E$7*(LN($A143))^3+'IFD tables'!E$8*(LN($A143))^4+'IFD tables'!E$9*(LN($A143))^5+'IFD tables'!E$10*(LN($A143))^6)</f>
        <v>137.62563398885396</v>
      </c>
      <c r="F143" s="9">
        <f>EXP('IFD tables'!F$4+'IFD tables'!F$5*LN($A143)+'IFD tables'!F$6*(LN($A143))^2+'IFD tables'!F$7*(LN($A143))^3+'IFD tables'!F$8*(LN($A143))^4+'IFD tables'!F$9*(LN($A143))^5+'IFD tables'!F$10*(LN($A143))^6)</f>
        <v>153.64545653432231</v>
      </c>
      <c r="G143" s="9">
        <f>EXP('IFD tables'!G$4+'IFD tables'!G$5*LN($A143)+'IFD tables'!G$6*(LN($A143))^2+'IFD tables'!G$7*(LN($A143))^3+'IFD tables'!G$8*(LN($A143))^4+'IFD tables'!G$9*(LN($A143))^5+'IFD tables'!G$10*(LN($A143))^6)</f>
        <v>177.9690138194874</v>
      </c>
      <c r="H143" s="10">
        <f>EXP('IFD tables'!H$4+'IFD tables'!H$5*LN($A143)+'IFD tables'!H$6*(LN($A143))^2+'IFD tables'!H$7*(LN($A143))^3+'IFD tables'!H$8*(LN($A143))^4+'IFD tables'!H$9*(LN($A143))^5+'IFD tables'!H$10*(LN($A143))^6)</f>
        <v>196.88899599562794</v>
      </c>
      <c r="I143" s="8">
        <f t="shared" si="56"/>
        <v>1.2110846614333488</v>
      </c>
      <c r="J143" s="9">
        <f t="shared" si="57"/>
        <v>1.3260249874276835</v>
      </c>
      <c r="K143" s="9">
        <f t="shared" si="58"/>
        <v>1.678721720059513</v>
      </c>
      <c r="L143" s="9">
        <f t="shared" si="59"/>
        <v>1.9114671387340827</v>
      </c>
      <c r="M143" s="9">
        <f t="shared" si="60"/>
        <v>2.1339646740878098</v>
      </c>
      <c r="N143" s="9">
        <f t="shared" si="61"/>
        <v>2.4717918586039915</v>
      </c>
      <c r="O143" s="10">
        <f t="shared" si="62"/>
        <v>2.7345693888281661</v>
      </c>
      <c r="Q143" s="22">
        <v>140</v>
      </c>
      <c r="R143" s="16">
        <f t="shared" si="63"/>
        <v>5850.037326453391</v>
      </c>
      <c r="S143" s="24">
        <f>HLOOKUP(Data!$C$2,$I$4:$O$143,Q143,FALSE)</f>
        <v>2.1339646740878098</v>
      </c>
      <c r="T143" s="24">
        <f>Data!$E$7*S143*(Data!$C$7+Data!$C$8)/3600/1000</f>
        <v>5.3660320033833042E-4</v>
      </c>
      <c r="U143" s="24">
        <f>Data!$E$9*S143*Data!$C$9/3600/1000</f>
        <v>5.6016572694804997E-5</v>
      </c>
      <c r="V143" s="16">
        <f>IF(Data!C$12="Yes",'Predevelopment flow'!D$41,0)</f>
        <v>7.0271875000000004E-3</v>
      </c>
      <c r="W143" s="16">
        <f t="shared" si="64"/>
        <v>-1682.3594504723048</v>
      </c>
      <c r="X143" s="24">
        <f>60*PI()*Data!D$25*(Data!D$24^2)/4*Data!D$26*(A143+Data!D$33)+15*PI()*Data!D$24*Data!D$23*Data!D$25*Data!D$26*(Data!D$33+A143)</f>
        <v>2.6419989968970841</v>
      </c>
      <c r="Y143" s="16">
        <f>Data!D$25*Data!D$26*60*(Data!D$33+A143)*'Volume-Area'!B$7+Data!D$25*Data!D$26/4*(Data!D$33+A143)*'Volume-Area'!B$8</f>
        <v>0</v>
      </c>
      <c r="Z143" s="16">
        <f>Data!D$25*Data!D$26*60*(Data!D$33+A143)*'Volume-Area'!B$20+Data!D$25*Data!D$26/4*(Data!D$33+A143)*'Volume-Area'!B$21</f>
        <v>1.4016240000000001E-2</v>
      </c>
      <c r="AA143" s="16">
        <f>IF(Data!C$14="Soakwell", W143/(X143+PI()*Data!D$24^2*Data!D$23/4), IF(Data!C$14="Open Drain",W143/('Volume-Area'!B$6+Y143),W143/('Volume-Area'!B$19+Z143)))</f>
        <v>-232.9350188501725</v>
      </c>
      <c r="AB143" s="25">
        <f t="shared" si="65"/>
        <v>139.08754952769524</v>
      </c>
      <c r="AE143" s="23">
        <f t="shared" si="66"/>
        <v>5314.6568726283112</v>
      </c>
      <c r="AF143" s="25">
        <f t="shared" si="67"/>
        <v>4320</v>
      </c>
    </row>
  </sheetData>
  <mergeCells count="4">
    <mergeCell ref="B3:H3"/>
    <mergeCell ref="I3:O3"/>
    <mergeCell ref="AE1:AF2"/>
    <mergeCell ref="Q1:AB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518B6-47C3-42C4-AD5C-131C17AB9925}">
  <sheetPr>
    <tabColor theme="0" tint="-0.14999847407452621"/>
  </sheetPr>
  <dimension ref="A2:H5"/>
  <sheetViews>
    <sheetView workbookViewId="0">
      <selection activeCell="B3" sqref="B3:H3"/>
    </sheetView>
  </sheetViews>
  <sheetFormatPr defaultRowHeight="15" x14ac:dyDescent="0.25"/>
  <cols>
    <col min="1" max="1" width="22.42578125" bestFit="1" customWidth="1"/>
  </cols>
  <sheetData>
    <row r="2" spans="1:8" ht="18.75" x14ac:dyDescent="0.35">
      <c r="A2" t="s">
        <v>74</v>
      </c>
      <c r="B2" t="s">
        <v>10</v>
      </c>
      <c r="C2">
        <f>0.1+0.0133*(Rainfall!L64-25)</f>
        <v>0.16622127059969527</v>
      </c>
    </row>
    <row r="3" spans="1:8" ht="18" x14ac:dyDescent="0.35">
      <c r="B3" s="53" t="s">
        <v>75</v>
      </c>
      <c r="C3" s="53"/>
      <c r="D3" s="53"/>
      <c r="E3" s="53"/>
      <c r="F3" s="53"/>
      <c r="G3" s="53"/>
      <c r="H3" s="53"/>
    </row>
    <row r="4" spans="1:8" x14ac:dyDescent="0.25">
      <c r="B4" s="1">
        <v>0.63200000000000001</v>
      </c>
      <c r="C4" s="2">
        <v>0.5</v>
      </c>
      <c r="D4" s="2">
        <v>0.2</v>
      </c>
      <c r="E4" s="2">
        <v>0.1</v>
      </c>
      <c r="F4" s="2">
        <v>0.05</v>
      </c>
      <c r="G4" s="2">
        <v>0.02</v>
      </c>
      <c r="H4" s="2">
        <v>0.01</v>
      </c>
    </row>
    <row r="5" spans="1:8" x14ac:dyDescent="0.25">
      <c r="B5">
        <v>0.8</v>
      </c>
      <c r="C5">
        <v>0.85</v>
      </c>
      <c r="D5">
        <v>0.95</v>
      </c>
      <c r="E5">
        <v>1</v>
      </c>
      <c r="F5">
        <v>1.05</v>
      </c>
      <c r="G5">
        <v>1.1499999999999999</v>
      </c>
      <c r="H5">
        <v>1.2</v>
      </c>
    </row>
  </sheetData>
  <sheetProtection sheet="1" objects="1" scenarios="1"/>
  <mergeCells count="1">
    <mergeCell ref="B3:H3"/>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62A77-591C-4AAF-AA78-9AE789B5486D}">
  <sheetPr>
    <tabColor theme="0" tint="-0.14999847407452621"/>
  </sheetPr>
  <dimension ref="A1:E35"/>
  <sheetViews>
    <sheetView topLeftCell="A2" workbookViewId="0">
      <selection activeCell="H32" sqref="H32"/>
    </sheetView>
  </sheetViews>
  <sheetFormatPr defaultRowHeight="15" x14ac:dyDescent="0.25"/>
  <cols>
    <col min="1" max="1" width="14.85546875" bestFit="1" customWidth="1"/>
  </cols>
  <sheetData>
    <row r="1" spans="1:1" x14ac:dyDescent="0.25">
      <c r="A1" t="s">
        <v>18</v>
      </c>
    </row>
    <row r="2" spans="1:1" x14ac:dyDescent="0.25">
      <c r="A2" s="1">
        <v>0.63200000000000001</v>
      </c>
    </row>
    <row r="3" spans="1:1" x14ac:dyDescent="0.25">
      <c r="A3" s="2">
        <v>0.5</v>
      </c>
    </row>
    <row r="4" spans="1:1" x14ac:dyDescent="0.25">
      <c r="A4" s="2">
        <v>0.2</v>
      </c>
    </row>
    <row r="5" spans="1:1" x14ac:dyDescent="0.25">
      <c r="A5" s="2">
        <v>0.1</v>
      </c>
    </row>
    <row r="6" spans="1:1" x14ac:dyDescent="0.25">
      <c r="A6" s="2">
        <v>0.05</v>
      </c>
    </row>
    <row r="7" spans="1:1" x14ac:dyDescent="0.25">
      <c r="A7" s="2">
        <v>0.02</v>
      </c>
    </row>
    <row r="8" spans="1:1" x14ac:dyDescent="0.25">
      <c r="A8" s="2">
        <v>0.01</v>
      </c>
    </row>
    <row r="12" spans="1:1" x14ac:dyDescent="0.25">
      <c r="A12" t="s">
        <v>52</v>
      </c>
    </row>
    <row r="13" spans="1:1" x14ac:dyDescent="0.25">
      <c r="A13" t="s">
        <v>53</v>
      </c>
    </row>
    <row r="15" spans="1:1" x14ac:dyDescent="0.25">
      <c r="A15" t="s">
        <v>85</v>
      </c>
    </row>
    <row r="16" spans="1:1" x14ac:dyDescent="0.25">
      <c r="A16" t="s">
        <v>86</v>
      </c>
    </row>
    <row r="17" spans="1:5" x14ac:dyDescent="0.25">
      <c r="A17" t="s">
        <v>87</v>
      </c>
    </row>
    <row r="19" spans="1:5" x14ac:dyDescent="0.25">
      <c r="B19" t="s">
        <v>129</v>
      </c>
      <c r="C19" t="s">
        <v>130</v>
      </c>
      <c r="D19" t="s">
        <v>131</v>
      </c>
      <c r="E19" t="s">
        <v>132</v>
      </c>
    </row>
    <row r="20" spans="1:5" x14ac:dyDescent="0.25">
      <c r="A20" t="s">
        <v>112</v>
      </c>
      <c r="B20">
        <v>-31.943766</v>
      </c>
      <c r="C20">
        <v>116.001332</v>
      </c>
      <c r="D20">
        <v>0.15</v>
      </c>
      <c r="E20">
        <v>5</v>
      </c>
    </row>
    <row r="21" spans="1:5" x14ac:dyDescent="0.25">
      <c r="A21" t="s">
        <v>113</v>
      </c>
      <c r="B21">
        <v>-31.954035000000001</v>
      </c>
      <c r="C21">
        <v>116.022758</v>
      </c>
      <c r="D21">
        <v>0.15</v>
      </c>
      <c r="E21">
        <v>5</v>
      </c>
    </row>
    <row r="22" spans="1:5" x14ac:dyDescent="0.25">
      <c r="A22" t="s">
        <v>114</v>
      </c>
      <c r="B22">
        <v>-31.983011000000001</v>
      </c>
      <c r="C22">
        <v>116.005199</v>
      </c>
      <c r="D22">
        <v>0.15</v>
      </c>
      <c r="E22">
        <v>5</v>
      </c>
    </row>
    <row r="23" spans="1:5" x14ac:dyDescent="0.25">
      <c r="A23" t="s">
        <v>115</v>
      </c>
      <c r="B23">
        <v>-32.007972000000002</v>
      </c>
      <c r="C23">
        <v>115.99775</v>
      </c>
      <c r="D23">
        <v>0.15</v>
      </c>
      <c r="E23">
        <v>5</v>
      </c>
    </row>
    <row r="24" spans="1:5" x14ac:dyDescent="0.25">
      <c r="A24" t="s">
        <v>116</v>
      </c>
      <c r="B24">
        <v>-31.947336</v>
      </c>
      <c r="C24">
        <v>116.047763</v>
      </c>
      <c r="D24">
        <v>0.15</v>
      </c>
      <c r="E24">
        <v>5</v>
      </c>
    </row>
    <row r="25" spans="1:5" x14ac:dyDescent="0.25">
      <c r="A25" t="s">
        <v>117</v>
      </c>
      <c r="B25">
        <v>-31.977035999999998</v>
      </c>
      <c r="C25">
        <v>116.055178</v>
      </c>
      <c r="D25">
        <v>0.15</v>
      </c>
      <c r="E25">
        <v>5</v>
      </c>
    </row>
    <row r="26" spans="1:5" x14ac:dyDescent="0.25">
      <c r="A26" t="s">
        <v>118</v>
      </c>
      <c r="B26">
        <v>-31.959872000000001</v>
      </c>
      <c r="C26">
        <v>116.076559</v>
      </c>
      <c r="D26">
        <v>0.15</v>
      </c>
      <c r="E26">
        <v>5</v>
      </c>
    </row>
    <row r="27" spans="1:5" x14ac:dyDescent="0.25">
      <c r="A27" t="s">
        <v>119</v>
      </c>
      <c r="B27">
        <v>-31.998888999999998</v>
      </c>
      <c r="C27">
        <v>116.07340499999999</v>
      </c>
      <c r="D27">
        <v>0.15</v>
      </c>
      <c r="E27">
        <v>5</v>
      </c>
    </row>
    <row r="28" spans="1:5" x14ac:dyDescent="0.25">
      <c r="A28" t="s">
        <v>120</v>
      </c>
      <c r="B28">
        <v>-32.006250000000001</v>
      </c>
      <c r="C28">
        <v>116.04774999999999</v>
      </c>
      <c r="D28">
        <v>0.15</v>
      </c>
      <c r="E28">
        <v>5</v>
      </c>
    </row>
    <row r="29" spans="1:5" x14ac:dyDescent="0.25">
      <c r="A29" t="s">
        <v>127</v>
      </c>
      <c r="B29">
        <v>-31.956002999999999</v>
      </c>
      <c r="C29">
        <v>116.122907</v>
      </c>
      <c r="D29">
        <v>0.15</v>
      </c>
      <c r="E29">
        <v>5</v>
      </c>
    </row>
    <row r="30" spans="1:5" x14ac:dyDescent="0.25">
      <c r="A30" t="s">
        <v>121</v>
      </c>
      <c r="B30">
        <v>-31.985565000000001</v>
      </c>
      <c r="C30">
        <v>116.12416899999999</v>
      </c>
      <c r="D30">
        <v>0.15</v>
      </c>
      <c r="E30">
        <v>5</v>
      </c>
    </row>
    <row r="31" spans="1:5" x14ac:dyDescent="0.25">
      <c r="A31" t="s">
        <v>122</v>
      </c>
      <c r="B31">
        <v>-32.001468000000003</v>
      </c>
      <c r="C31">
        <v>116.098696</v>
      </c>
      <c r="D31">
        <v>0.15</v>
      </c>
      <c r="E31">
        <v>5</v>
      </c>
    </row>
    <row r="32" spans="1:5" x14ac:dyDescent="0.25">
      <c r="A32" t="s">
        <v>123</v>
      </c>
      <c r="B32">
        <v>-32.022486999999998</v>
      </c>
      <c r="C32">
        <v>116.084057</v>
      </c>
      <c r="D32">
        <v>0.15</v>
      </c>
      <c r="E32">
        <v>5</v>
      </c>
    </row>
    <row r="33" spans="1:5" x14ac:dyDescent="0.25">
      <c r="A33" t="s">
        <v>124</v>
      </c>
      <c r="B33">
        <v>-32.052055000000003</v>
      </c>
      <c r="C33">
        <v>116.08749899999999</v>
      </c>
      <c r="D33">
        <v>0.15</v>
      </c>
      <c r="E33">
        <v>5</v>
      </c>
    </row>
    <row r="34" spans="1:5" x14ac:dyDescent="0.25">
      <c r="A34" t="s">
        <v>125</v>
      </c>
      <c r="B34">
        <v>-31.993742000000001</v>
      </c>
      <c r="C34">
        <v>116.179896</v>
      </c>
      <c r="D34">
        <v>0.15</v>
      </c>
      <c r="E34">
        <v>5</v>
      </c>
    </row>
    <row r="35" spans="1:5" x14ac:dyDescent="0.25">
      <c r="A35" t="s">
        <v>126</v>
      </c>
      <c r="B35">
        <v>-32.045513</v>
      </c>
      <c r="C35">
        <v>116.196505</v>
      </c>
      <c r="D35">
        <v>0.15</v>
      </c>
      <c r="E35">
        <v>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26116A2099EE4E8C7FD6DA662A68B2" ma:contentTypeVersion="9" ma:contentTypeDescription="Create a new document." ma:contentTypeScope="" ma:versionID="a816368688772e6fa06a47e47454c7c6">
  <xsd:schema xmlns:xsd="http://www.w3.org/2001/XMLSchema" xmlns:xs="http://www.w3.org/2001/XMLSchema" xmlns:p="http://schemas.microsoft.com/office/2006/metadata/properties" xmlns:ns3="846cb4dd-b268-4abd-94ee-27b0898a1a76" targetNamespace="http://schemas.microsoft.com/office/2006/metadata/properties" ma:root="true" ma:fieldsID="e24120bcd06685a02da3b2135e2bcbe2" ns3:_="">
    <xsd:import namespace="846cb4dd-b268-4abd-94ee-27b0898a1a76"/>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6cb4dd-b268-4abd-94ee-27b0898a1a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525CFD8-9947-4E86-A88F-C1BF4D23ED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6cb4dd-b268-4abd-94ee-27b0898a1a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219EB2-5E6B-4563-BC1C-27BC39C69987}">
  <ds:schemaRefs>
    <ds:schemaRef ds:uri="http://schemas.microsoft.com/sharepoint/v3/contenttype/forms"/>
  </ds:schemaRefs>
</ds:datastoreItem>
</file>

<file path=customXml/itemProps3.xml><?xml version="1.0" encoding="utf-8"?>
<ds:datastoreItem xmlns:ds="http://schemas.openxmlformats.org/officeDocument/2006/customXml" ds:itemID="{B0C97EDA-3916-45C2-907B-5638E790848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Instructions</vt:lpstr>
      <vt:lpstr>Data</vt:lpstr>
      <vt:lpstr>Predevelopment flow</vt:lpstr>
      <vt:lpstr>Outputs</vt:lpstr>
      <vt:lpstr>IFD tables</vt:lpstr>
      <vt:lpstr>Orifice Design</vt:lpstr>
      <vt:lpstr>Volume-Area</vt:lpstr>
      <vt:lpstr>Rainfall</vt:lpstr>
      <vt:lpstr>Runoff Coefficient</vt:lpstr>
      <vt:lpstr>Lists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Ruwani Tennakoon</dc:creator>
  <cp:lastModifiedBy>Tracey Van Niekerk</cp:lastModifiedBy>
  <dcterms:created xsi:type="dcterms:W3CDTF">2020-08-13T07:29:20Z</dcterms:created>
  <dcterms:modified xsi:type="dcterms:W3CDTF">2022-11-24T00:21:42Z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0x0101007B26116A2099EE4E8C7FD6DA662A68B2</vt:lpwstr>
  </property>
</Properties>
</file>